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32" i="3" l="1"/>
  <c r="K91" i="3"/>
  <c r="J91" i="3"/>
  <c r="I91" i="3"/>
  <c r="K90" i="3"/>
  <c r="J90" i="3"/>
  <c r="I90" i="3"/>
  <c r="K88" i="3"/>
  <c r="J88" i="3"/>
  <c r="I88" i="3"/>
  <c r="L88" i="3"/>
  <c r="K87" i="3"/>
  <c r="J87" i="3"/>
  <c r="I87" i="3"/>
  <c r="E91" i="3"/>
  <c r="D91" i="3"/>
  <c r="C91" i="3"/>
  <c r="E90" i="3"/>
  <c r="D90" i="3"/>
  <c r="C90" i="3"/>
  <c r="E88" i="3"/>
  <c r="D88" i="3"/>
  <c r="C88" i="3"/>
  <c r="E87" i="3"/>
  <c r="D87" i="3"/>
  <c r="C87" i="3"/>
  <c r="K104" i="3"/>
  <c r="J104" i="3"/>
  <c r="I104" i="3"/>
  <c r="E104" i="3"/>
  <c r="D104" i="3"/>
  <c r="C104" i="3"/>
  <c r="K103" i="3"/>
  <c r="J103" i="3"/>
  <c r="I103" i="3"/>
  <c r="E103" i="3"/>
  <c r="D103" i="3"/>
  <c r="C103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2" i="3"/>
  <c r="K95" i="3" s="1"/>
  <c r="J92" i="3"/>
  <c r="J95" i="3" s="1"/>
  <c r="E92" i="3"/>
  <c r="E95" i="3" s="1"/>
  <c r="D92" i="3"/>
  <c r="D95" i="3" s="1"/>
  <c r="C92" i="3"/>
  <c r="C95" i="3" s="1"/>
  <c r="N88" i="3"/>
  <c r="M88" i="3"/>
  <c r="K93" i="3"/>
  <c r="K96" i="3" s="1"/>
  <c r="J93" i="3"/>
  <c r="J96" i="3" s="1"/>
  <c r="I93" i="3"/>
  <c r="I96" i="3" s="1"/>
  <c r="E93" i="3"/>
  <c r="E96" i="3" s="1"/>
  <c r="D93" i="3"/>
  <c r="D96" i="3" s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C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B68" i="3"/>
  <c r="I92" i="3" l="1"/>
  <c r="I95" i="3" s="1"/>
  <c r="C93" i="3"/>
  <c r="C96" i="3" s="1"/>
  <c r="L87" i="3"/>
  <c r="C89" i="3"/>
  <c r="C94" i="3" s="1"/>
  <c r="J89" i="3"/>
  <c r="J94" i="3" s="1"/>
  <c r="J98" i="3" s="1"/>
  <c r="M87" i="3"/>
  <c r="D89" i="3"/>
  <c r="D94" i="3" s="1"/>
  <c r="D98" i="3" s="1"/>
  <c r="K89" i="3"/>
  <c r="K94" i="3" s="1"/>
  <c r="K97" i="3" s="1"/>
  <c r="N87" i="3"/>
  <c r="E89" i="3"/>
  <c r="E94" i="3" s="1"/>
  <c r="E98" i="3" s="1"/>
  <c r="I89" i="3"/>
  <c r="I94" i="3" s="1"/>
  <c r="I97" i="3" s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98" i="3" l="1"/>
  <c r="C97" i="3"/>
  <c r="E97" i="3"/>
  <c r="C98" i="3"/>
  <c r="J97" i="3"/>
  <c r="I98" i="3"/>
  <c r="D97" i="3"/>
</calcChain>
</file>

<file path=xl/sharedStrings.xml><?xml version="1.0" encoding="utf-8"?>
<sst xmlns="http://schemas.openxmlformats.org/spreadsheetml/2006/main" count="247" uniqueCount="114">
  <si>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</si>
  <si>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</si>
  <si>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</si>
  <si>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</si>
  <si>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</si>
  <si>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</si>
  <si>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</si>
  <si>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</si>
  <si>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</si>
  <si>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</si>
  <si>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</si>
  <si>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</si>
  <si>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</si>
  <si>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</si>
  <si>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</si>
  <si>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</si>
  <si>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</si>
  <si>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</si>
  <si>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</si>
  <si>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</si>
  <si>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</si>
  <si>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</si>
  <si>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</si>
  <si>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</si>
  <si>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</si>
  <si>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</si>
  <si>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</si>
  <si>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</si>
  <si>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</si>
  <si>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</si>
  <si>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</si>
  <si>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</si>
  <si>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</si>
  <si>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</si>
  <si>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</si>
  <si>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</si>
  <si>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</si>
  <si>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</si>
  <si>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Коротово</t>
  </si>
  <si>
    <t xml:space="preserve"> 0,4 Коротово ТСН 1 ао</t>
  </si>
  <si>
    <t xml:space="preserve"> 0,4 Коротово ТСН 2 ао</t>
  </si>
  <si>
    <t xml:space="preserve"> 10 Коротово Т 1 ап</t>
  </si>
  <si>
    <t xml:space="preserve"> 10 Коротово Т 2 ап</t>
  </si>
  <si>
    <t xml:space="preserve"> 10 Коротово-Дмитриево ао</t>
  </si>
  <si>
    <t xml:space="preserve"> 10 Коротово-Дмитриево ап</t>
  </si>
  <si>
    <t xml:space="preserve"> 10 Коротово-Кисово ао</t>
  </si>
  <si>
    <t xml:space="preserve"> 10 Коротово-Сосновка ао</t>
  </si>
  <si>
    <t xml:space="preserve"> 10 Коротово-Сосновка ап</t>
  </si>
  <si>
    <t xml:space="preserve"> 10 Коротово-Улома ао</t>
  </si>
  <si>
    <t xml:space="preserve"> 10 Коротово-Чаево ао</t>
  </si>
  <si>
    <t xml:space="preserve"> 10 Коротово-Чаево ап</t>
  </si>
  <si>
    <t xml:space="preserve"> 35 Коротово Т 1 ао</t>
  </si>
  <si>
    <t xml:space="preserve"> 35 Коротово Т 1 ао RS</t>
  </si>
  <si>
    <t xml:space="preserve"> 35 Коротово Т 1 ап</t>
  </si>
  <si>
    <t xml:space="preserve"> 35 Коротово Т 1 ап RS</t>
  </si>
  <si>
    <t xml:space="preserve"> 35 Коротово Т 2 ао</t>
  </si>
  <si>
    <t xml:space="preserve"> 35 Коротово Т 2 ао RS</t>
  </si>
  <si>
    <t xml:space="preserve"> 35 Коротово Т 2 ап</t>
  </si>
  <si>
    <t xml:space="preserve"> 35 Коротово Т 2 ап RS</t>
  </si>
  <si>
    <t xml:space="preserve"> 35 Коротово-Вешняки ао</t>
  </si>
  <si>
    <t xml:space="preserve"> 35 Коротово-Вешняки ао RS</t>
  </si>
  <si>
    <t xml:space="preserve"> 35 Коротово-Вешняки ап</t>
  </si>
  <si>
    <t xml:space="preserve"> 35 Коротово-Вешняки ап RS</t>
  </si>
  <si>
    <t xml:space="preserve"> 35 Коротово-Ягница ао</t>
  </si>
  <si>
    <t xml:space="preserve"> 35 Коротово-Ягница ао RS</t>
  </si>
  <si>
    <t xml:space="preserve"> 35 Коротово-Ягница ап</t>
  </si>
  <si>
    <t xml:space="preserve"> 35 Коротово-Ягница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</si>
  <si>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</si>
  <si>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</si>
  <si>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</si>
  <si>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</si>
  <si>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</si>
  <si>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</si>
  <si>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</si>
  <si>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</si>
  <si>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</si>
  <si>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</si>
  <si>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</si>
  <si>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</si>
  <si>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</si>
  <si>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</si>
  <si>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</si>
  <si>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</si>
  <si>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</si>
  <si>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</si>
  <si>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</si>
  <si>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</si>
  <si>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</si>
  <si>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</si>
  <si>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</si>
  <si>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</si>
  <si>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</si>
  <si>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</si>
  <si>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</si>
  <si>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</si>
  <si>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</si>
  <si>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</si>
  <si>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</si>
  <si>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</si>
  <si>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</si>
  <si>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</si>
  <si>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</si>
  <si>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</si>
  <si>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</si>
  <si>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</si>
  <si>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</si>
  <si>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</si>
  <si>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</si>
  <si>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</si>
  <si>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</si>
  <si>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</si>
  <si>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17.06.2015 г. по ПС Коротово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</si>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</sst>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0" borderId="0" xfId="0" applyNumberFormat="1" applyFont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4" sqref="B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Коротово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7" t="s">
        <v>41</v>
      </c>
      <c r="E6" s="107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107" t="s">
        <v>53</v>
      </c>
      <c r="Q6" s="70" t="s">
        <v>54</v>
      </c>
      <c r="R6" s="70" t="s">
        <v>55</v>
      </c>
      <c r="S6" s="70" t="s">
        <v>56</v>
      </c>
      <c r="T6" s="107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0.375</v>
      </c>
      <c r="C7" s="73">
        <v>0.45</v>
      </c>
      <c r="D7" s="73">
        <v>306</v>
      </c>
      <c r="E7" s="73">
        <v>240</v>
      </c>
      <c r="F7" s="73">
        <v>89.8</v>
      </c>
      <c r="G7" s="73">
        <v>0</v>
      </c>
      <c r="H7" s="73">
        <v>105.60000000000001</v>
      </c>
      <c r="I7" s="73">
        <v>113.2</v>
      </c>
      <c r="J7" s="73">
        <v>0</v>
      </c>
      <c r="K7" s="73">
        <v>136.80000000000001</v>
      </c>
      <c r="L7" s="73">
        <v>100</v>
      </c>
      <c r="M7" s="73">
        <v>0</v>
      </c>
      <c r="N7" s="73">
        <v>0</v>
      </c>
      <c r="O7" s="73">
        <v>0</v>
      </c>
      <c r="P7" s="73">
        <v>495.6</v>
      </c>
      <c r="Q7" s="73">
        <v>0</v>
      </c>
      <c r="R7" s="73">
        <v>0</v>
      </c>
      <c r="S7" s="73">
        <v>0</v>
      </c>
      <c r="T7" s="73">
        <v>363.3</v>
      </c>
      <c r="U7" s="73">
        <v>0</v>
      </c>
      <c r="V7" s="73">
        <v>507.15000000000003</v>
      </c>
      <c r="W7" s="73">
        <v>0</v>
      </c>
      <c r="X7" s="73">
        <v>0</v>
      </c>
      <c r="Y7" s="73">
        <v>0</v>
      </c>
      <c r="Z7" s="73">
        <v>387.45</v>
      </c>
      <c r="AA7" s="73">
        <v>0</v>
      </c>
      <c r="AB7" s="73">
        <v>0</v>
      </c>
      <c r="AC7" s="74">
        <v>0</v>
      </c>
    </row>
    <row r="8" spans="1:54" x14ac:dyDescent="0.2">
      <c r="A8" s="75" t="s">
        <v>4</v>
      </c>
      <c r="B8" s="76">
        <v>0.375</v>
      </c>
      <c r="C8" s="76">
        <v>0.45</v>
      </c>
      <c r="D8" s="76">
        <v>282</v>
      </c>
      <c r="E8" s="76">
        <v>222</v>
      </c>
      <c r="F8" s="76">
        <v>80.600000000000009</v>
      </c>
      <c r="G8" s="76">
        <v>0</v>
      </c>
      <c r="H8" s="76">
        <v>94.8</v>
      </c>
      <c r="I8" s="76">
        <v>113.8</v>
      </c>
      <c r="J8" s="76">
        <v>0</v>
      </c>
      <c r="K8" s="76">
        <v>126.4</v>
      </c>
      <c r="L8" s="76">
        <v>92</v>
      </c>
      <c r="M8" s="76">
        <v>0</v>
      </c>
      <c r="N8" s="76">
        <v>0</v>
      </c>
      <c r="O8" s="76">
        <v>0</v>
      </c>
      <c r="P8" s="76">
        <v>457.8</v>
      </c>
      <c r="Q8" s="76">
        <v>0</v>
      </c>
      <c r="R8" s="76">
        <v>0</v>
      </c>
      <c r="S8" s="76">
        <v>0</v>
      </c>
      <c r="T8" s="76">
        <v>329.7</v>
      </c>
      <c r="U8" s="76">
        <v>0</v>
      </c>
      <c r="V8" s="76">
        <v>469.35</v>
      </c>
      <c r="W8" s="76">
        <v>0</v>
      </c>
      <c r="X8" s="76">
        <v>0</v>
      </c>
      <c r="Y8" s="76">
        <v>0</v>
      </c>
      <c r="Z8" s="76">
        <v>351.75</v>
      </c>
      <c r="AA8" s="76">
        <v>0</v>
      </c>
      <c r="AB8" s="76">
        <v>0</v>
      </c>
      <c r="AC8" s="77">
        <v>0</v>
      </c>
    </row>
    <row r="9" spans="1:54" x14ac:dyDescent="0.2">
      <c r="A9" s="75" t="s">
        <v>5</v>
      </c>
      <c r="B9" s="76">
        <v>0.39</v>
      </c>
      <c r="C9" s="76">
        <v>0.45</v>
      </c>
      <c r="D9" s="76">
        <v>288</v>
      </c>
      <c r="E9" s="76">
        <v>210</v>
      </c>
      <c r="F9" s="76">
        <v>80.400000000000006</v>
      </c>
      <c r="G9" s="76">
        <v>0</v>
      </c>
      <c r="H9" s="76">
        <v>85.2</v>
      </c>
      <c r="I9" s="76">
        <v>109.2</v>
      </c>
      <c r="J9" s="76">
        <v>0</v>
      </c>
      <c r="K9" s="76">
        <v>123.2</v>
      </c>
      <c r="L9" s="76">
        <v>93.600000000000009</v>
      </c>
      <c r="M9" s="76">
        <v>0</v>
      </c>
      <c r="N9" s="76">
        <v>0</v>
      </c>
      <c r="O9" s="76">
        <v>0</v>
      </c>
      <c r="P9" s="76">
        <v>434.7</v>
      </c>
      <c r="Q9" s="76">
        <v>0</v>
      </c>
      <c r="R9" s="76">
        <v>0</v>
      </c>
      <c r="S9" s="76">
        <v>0</v>
      </c>
      <c r="T9" s="76">
        <v>315</v>
      </c>
      <c r="U9" s="76">
        <v>0</v>
      </c>
      <c r="V9" s="76">
        <v>445.2</v>
      </c>
      <c r="W9" s="76">
        <v>0</v>
      </c>
      <c r="X9" s="76">
        <v>0</v>
      </c>
      <c r="Y9" s="76">
        <v>0</v>
      </c>
      <c r="Z9" s="76">
        <v>334.95</v>
      </c>
      <c r="AA9" s="76">
        <v>0</v>
      </c>
      <c r="AB9" s="76">
        <v>0</v>
      </c>
      <c r="AC9" s="77">
        <v>0</v>
      </c>
    </row>
    <row r="10" spans="1:54" x14ac:dyDescent="0.2">
      <c r="A10" s="104" t="s">
        <v>6</v>
      </c>
      <c r="B10" s="105">
        <v>0.375</v>
      </c>
      <c r="C10" s="105">
        <v>0.45</v>
      </c>
      <c r="D10" s="105">
        <v>276</v>
      </c>
      <c r="E10" s="105">
        <v>204</v>
      </c>
      <c r="F10" s="105">
        <v>80</v>
      </c>
      <c r="G10" s="105">
        <v>0</v>
      </c>
      <c r="H10" s="105">
        <v>83.4</v>
      </c>
      <c r="I10" s="105">
        <v>111.60000000000001</v>
      </c>
      <c r="J10" s="105">
        <v>0</v>
      </c>
      <c r="K10" s="105">
        <v>123.2</v>
      </c>
      <c r="L10" s="105">
        <v>86.4</v>
      </c>
      <c r="M10" s="105">
        <v>0</v>
      </c>
      <c r="N10" s="105">
        <v>0</v>
      </c>
      <c r="O10" s="105">
        <v>0</v>
      </c>
      <c r="P10" s="105">
        <v>441</v>
      </c>
      <c r="Q10" s="105">
        <v>0</v>
      </c>
      <c r="R10" s="105">
        <v>0</v>
      </c>
      <c r="S10" s="105">
        <v>0</v>
      </c>
      <c r="T10" s="105">
        <v>308.7</v>
      </c>
      <c r="U10" s="105">
        <v>0</v>
      </c>
      <c r="V10" s="105">
        <v>451.5</v>
      </c>
      <c r="W10" s="105">
        <v>0</v>
      </c>
      <c r="X10" s="105">
        <v>0</v>
      </c>
      <c r="Y10" s="105">
        <v>0</v>
      </c>
      <c r="Z10" s="105">
        <v>329.7</v>
      </c>
      <c r="AA10" s="105">
        <v>0</v>
      </c>
      <c r="AB10" s="105">
        <v>0</v>
      </c>
      <c r="AC10" s="106">
        <v>0</v>
      </c>
    </row>
    <row r="11" spans="1:54" x14ac:dyDescent="0.2">
      <c r="A11" s="75" t="s">
        <v>7</v>
      </c>
      <c r="B11" s="76">
        <v>0.39</v>
      </c>
      <c r="C11" s="76">
        <v>0.45</v>
      </c>
      <c r="D11" s="76">
        <v>282</v>
      </c>
      <c r="E11" s="76">
        <v>216</v>
      </c>
      <c r="F11" s="76">
        <v>81.2</v>
      </c>
      <c r="G11" s="76">
        <v>0</v>
      </c>
      <c r="H11" s="76">
        <v>91.8</v>
      </c>
      <c r="I11" s="76">
        <v>115.2</v>
      </c>
      <c r="J11" s="76">
        <v>0</v>
      </c>
      <c r="K11" s="76">
        <v>124.8</v>
      </c>
      <c r="L11" s="76">
        <v>89.600000000000009</v>
      </c>
      <c r="M11" s="76">
        <v>0</v>
      </c>
      <c r="N11" s="76">
        <v>0</v>
      </c>
      <c r="O11" s="76">
        <v>0</v>
      </c>
      <c r="P11" s="76">
        <v>445.2</v>
      </c>
      <c r="Q11" s="76">
        <v>0</v>
      </c>
      <c r="R11" s="76">
        <v>0</v>
      </c>
      <c r="S11" s="76">
        <v>0</v>
      </c>
      <c r="T11" s="76">
        <v>310.8</v>
      </c>
      <c r="U11" s="76">
        <v>0</v>
      </c>
      <c r="V11" s="76">
        <v>455.7</v>
      </c>
      <c r="W11" s="76">
        <v>0</v>
      </c>
      <c r="X11" s="76">
        <v>0</v>
      </c>
      <c r="Y11" s="76">
        <v>0</v>
      </c>
      <c r="Z11" s="76">
        <v>332.85</v>
      </c>
      <c r="AA11" s="76">
        <v>0</v>
      </c>
      <c r="AB11" s="76">
        <v>0</v>
      </c>
      <c r="AC11" s="77">
        <v>0</v>
      </c>
    </row>
    <row r="12" spans="1:54" x14ac:dyDescent="0.2">
      <c r="A12" s="75" t="s">
        <v>8</v>
      </c>
      <c r="B12" s="76">
        <v>0.375</v>
      </c>
      <c r="C12" s="76">
        <v>0.45</v>
      </c>
      <c r="D12" s="76">
        <v>306</v>
      </c>
      <c r="E12" s="76">
        <v>246</v>
      </c>
      <c r="F12" s="76">
        <v>83.2</v>
      </c>
      <c r="G12" s="76">
        <v>0</v>
      </c>
      <c r="H12" s="76">
        <v>103.8</v>
      </c>
      <c r="I12" s="76">
        <v>119.4</v>
      </c>
      <c r="J12" s="76">
        <v>0</v>
      </c>
      <c r="K12" s="76">
        <v>144</v>
      </c>
      <c r="L12" s="76">
        <v>99.2</v>
      </c>
      <c r="M12" s="76">
        <v>0</v>
      </c>
      <c r="N12" s="76">
        <v>0</v>
      </c>
      <c r="O12" s="76">
        <v>0</v>
      </c>
      <c r="P12" s="76">
        <v>449.40000000000003</v>
      </c>
      <c r="Q12" s="76">
        <v>0</v>
      </c>
      <c r="R12" s="76">
        <v>0</v>
      </c>
      <c r="S12" s="76">
        <v>0</v>
      </c>
      <c r="T12" s="76">
        <v>327.60000000000002</v>
      </c>
      <c r="U12" s="76">
        <v>0</v>
      </c>
      <c r="V12" s="76">
        <v>460.95</v>
      </c>
      <c r="W12" s="76">
        <v>0</v>
      </c>
      <c r="X12" s="76">
        <v>0</v>
      </c>
      <c r="Y12" s="76">
        <v>0</v>
      </c>
      <c r="Z12" s="76">
        <v>348.6</v>
      </c>
      <c r="AA12" s="76">
        <v>0</v>
      </c>
      <c r="AB12" s="76">
        <v>0</v>
      </c>
      <c r="AC12" s="77">
        <v>0</v>
      </c>
    </row>
    <row r="13" spans="1:54" x14ac:dyDescent="0.2">
      <c r="A13" s="75" t="s">
        <v>9</v>
      </c>
      <c r="B13" s="76">
        <v>0.39</v>
      </c>
      <c r="C13" s="76">
        <v>0.45</v>
      </c>
      <c r="D13" s="76">
        <v>330</v>
      </c>
      <c r="E13" s="76">
        <v>300</v>
      </c>
      <c r="F13" s="76">
        <v>93.2</v>
      </c>
      <c r="G13" s="76">
        <v>0</v>
      </c>
      <c r="H13" s="76">
        <v>142.20000000000002</v>
      </c>
      <c r="I13" s="76">
        <v>128.19999999999999</v>
      </c>
      <c r="J13" s="76">
        <v>0</v>
      </c>
      <c r="K13" s="76">
        <v>158.4</v>
      </c>
      <c r="L13" s="76">
        <v>109.60000000000001</v>
      </c>
      <c r="M13" s="76">
        <v>0</v>
      </c>
      <c r="N13" s="76">
        <v>0</v>
      </c>
      <c r="O13" s="76">
        <v>0</v>
      </c>
      <c r="P13" s="76">
        <v>669.9</v>
      </c>
      <c r="Q13" s="76">
        <v>0</v>
      </c>
      <c r="R13" s="76">
        <v>0</v>
      </c>
      <c r="S13" s="76">
        <v>0</v>
      </c>
      <c r="T13" s="76">
        <v>365.40000000000003</v>
      </c>
      <c r="U13" s="76">
        <v>0</v>
      </c>
      <c r="V13" s="76">
        <v>680.4</v>
      </c>
      <c r="W13" s="76">
        <v>0</v>
      </c>
      <c r="X13" s="76">
        <v>0</v>
      </c>
      <c r="Y13" s="76">
        <v>0</v>
      </c>
      <c r="Z13" s="76">
        <v>388.5</v>
      </c>
      <c r="AA13" s="76">
        <v>0</v>
      </c>
      <c r="AB13" s="76">
        <v>0</v>
      </c>
      <c r="AC13" s="77">
        <v>0</v>
      </c>
    </row>
    <row r="14" spans="1:54" x14ac:dyDescent="0.2">
      <c r="A14" s="75" t="s">
        <v>10</v>
      </c>
      <c r="B14" s="76">
        <v>0.435</v>
      </c>
      <c r="C14" s="76">
        <v>0.435</v>
      </c>
      <c r="D14" s="76">
        <v>372</v>
      </c>
      <c r="E14" s="76">
        <v>330</v>
      </c>
      <c r="F14" s="76">
        <v>106.8</v>
      </c>
      <c r="G14" s="76">
        <v>0</v>
      </c>
      <c r="H14" s="76">
        <v>168</v>
      </c>
      <c r="I14" s="76">
        <v>143.6</v>
      </c>
      <c r="J14" s="76">
        <v>0</v>
      </c>
      <c r="K14" s="76">
        <v>169.6</v>
      </c>
      <c r="L14" s="76">
        <v>127.2</v>
      </c>
      <c r="M14" s="76">
        <v>0</v>
      </c>
      <c r="N14" s="76">
        <v>0</v>
      </c>
      <c r="O14" s="76">
        <v>0</v>
      </c>
      <c r="P14" s="76">
        <v>810.6</v>
      </c>
      <c r="Q14" s="76">
        <v>0</v>
      </c>
      <c r="R14" s="76">
        <v>0</v>
      </c>
      <c r="S14" s="76">
        <v>0</v>
      </c>
      <c r="T14" s="76">
        <v>445.2</v>
      </c>
      <c r="U14" s="76">
        <v>0</v>
      </c>
      <c r="V14" s="76">
        <v>824.25</v>
      </c>
      <c r="W14" s="76">
        <v>0</v>
      </c>
      <c r="X14" s="76">
        <v>0</v>
      </c>
      <c r="Y14" s="76">
        <v>0</v>
      </c>
      <c r="Z14" s="76">
        <v>470.40000000000003</v>
      </c>
      <c r="AA14" s="76">
        <v>0</v>
      </c>
      <c r="AB14" s="76">
        <v>0</v>
      </c>
      <c r="AC14" s="77">
        <v>0</v>
      </c>
    </row>
    <row r="15" spans="1:54" x14ac:dyDescent="0.2">
      <c r="A15" s="75" t="s">
        <v>11</v>
      </c>
      <c r="B15" s="76">
        <v>0.42</v>
      </c>
      <c r="C15" s="76">
        <v>0.435</v>
      </c>
      <c r="D15" s="76">
        <v>438</v>
      </c>
      <c r="E15" s="76">
        <v>384</v>
      </c>
      <c r="F15" s="76">
        <v>120.4</v>
      </c>
      <c r="G15" s="76">
        <v>0</v>
      </c>
      <c r="H15" s="76">
        <v>178.8</v>
      </c>
      <c r="I15" s="76">
        <v>170.6</v>
      </c>
      <c r="J15" s="76">
        <v>0</v>
      </c>
      <c r="K15" s="76">
        <v>205.6</v>
      </c>
      <c r="L15" s="76">
        <v>147.20000000000002</v>
      </c>
      <c r="M15" s="76">
        <v>0</v>
      </c>
      <c r="N15" s="76">
        <v>0</v>
      </c>
      <c r="O15" s="76">
        <v>0</v>
      </c>
      <c r="P15" s="76">
        <v>840</v>
      </c>
      <c r="Q15" s="76">
        <v>0</v>
      </c>
      <c r="R15" s="76">
        <v>0</v>
      </c>
      <c r="S15" s="76">
        <v>0</v>
      </c>
      <c r="T15" s="76">
        <v>499.8</v>
      </c>
      <c r="U15" s="76">
        <v>0</v>
      </c>
      <c r="V15" s="76">
        <v>850.5</v>
      </c>
      <c r="W15" s="76">
        <v>0</v>
      </c>
      <c r="X15" s="76">
        <v>0</v>
      </c>
      <c r="Y15" s="76">
        <v>0</v>
      </c>
      <c r="Z15" s="76">
        <v>523.95000000000005</v>
      </c>
      <c r="AA15" s="76">
        <v>0</v>
      </c>
      <c r="AB15" s="76">
        <v>0</v>
      </c>
      <c r="AC15" s="77">
        <v>0</v>
      </c>
    </row>
    <row r="16" spans="1:54" x14ac:dyDescent="0.2">
      <c r="A16" s="104" t="s">
        <v>12</v>
      </c>
      <c r="B16" s="105">
        <v>0.375</v>
      </c>
      <c r="C16" s="105">
        <v>0.42</v>
      </c>
      <c r="D16" s="105">
        <v>486</v>
      </c>
      <c r="E16" s="105">
        <v>390</v>
      </c>
      <c r="F16" s="105">
        <v>122.60000000000001</v>
      </c>
      <c r="G16" s="105">
        <v>0</v>
      </c>
      <c r="H16" s="105">
        <v>196.8</v>
      </c>
      <c r="I16" s="105">
        <v>227.8</v>
      </c>
      <c r="J16" s="105">
        <v>0</v>
      </c>
      <c r="K16" s="105">
        <v>200</v>
      </c>
      <c r="L16" s="105">
        <v>136</v>
      </c>
      <c r="M16" s="105">
        <v>0</v>
      </c>
      <c r="N16" s="105">
        <v>0</v>
      </c>
      <c r="O16" s="105">
        <v>0</v>
      </c>
      <c r="P16" s="105">
        <v>795.9</v>
      </c>
      <c r="Q16" s="105">
        <v>0</v>
      </c>
      <c r="R16" s="105">
        <v>0</v>
      </c>
      <c r="S16" s="105">
        <v>0</v>
      </c>
      <c r="T16" s="105">
        <v>489.3</v>
      </c>
      <c r="U16" s="105">
        <v>0</v>
      </c>
      <c r="V16" s="105">
        <v>808.5</v>
      </c>
      <c r="W16" s="105">
        <v>0</v>
      </c>
      <c r="X16" s="105">
        <v>0</v>
      </c>
      <c r="Y16" s="105">
        <v>0</v>
      </c>
      <c r="Z16" s="105">
        <v>513.45000000000005</v>
      </c>
      <c r="AA16" s="105">
        <v>0</v>
      </c>
      <c r="AB16" s="105">
        <v>0</v>
      </c>
      <c r="AC16" s="106">
        <v>0</v>
      </c>
    </row>
    <row r="17" spans="1:29" x14ac:dyDescent="0.2">
      <c r="A17" s="75" t="s">
        <v>13</v>
      </c>
      <c r="B17" s="76">
        <v>0.375</v>
      </c>
      <c r="C17" s="76">
        <v>0.40500000000000003</v>
      </c>
      <c r="D17" s="76">
        <v>450</v>
      </c>
      <c r="E17" s="76">
        <v>396</v>
      </c>
      <c r="F17" s="76">
        <v>116.8</v>
      </c>
      <c r="G17" s="76">
        <v>0</v>
      </c>
      <c r="H17" s="76">
        <v>218.4</v>
      </c>
      <c r="I17" s="76">
        <v>215</v>
      </c>
      <c r="J17" s="76">
        <v>0</v>
      </c>
      <c r="K17" s="76">
        <v>187.20000000000002</v>
      </c>
      <c r="L17" s="76">
        <v>125.60000000000001</v>
      </c>
      <c r="M17" s="76">
        <v>0</v>
      </c>
      <c r="N17" s="76">
        <v>0</v>
      </c>
      <c r="O17" s="76">
        <v>0</v>
      </c>
      <c r="P17" s="76">
        <v>814.80000000000007</v>
      </c>
      <c r="Q17" s="76">
        <v>0</v>
      </c>
      <c r="R17" s="76">
        <v>0</v>
      </c>
      <c r="S17" s="76">
        <v>0</v>
      </c>
      <c r="T17" s="76">
        <v>470.40000000000003</v>
      </c>
      <c r="U17" s="76">
        <v>0</v>
      </c>
      <c r="V17" s="76">
        <v>827.4</v>
      </c>
      <c r="W17" s="76">
        <v>0</v>
      </c>
      <c r="X17" s="76">
        <v>0</v>
      </c>
      <c r="Y17" s="76">
        <v>0</v>
      </c>
      <c r="Z17" s="76">
        <v>497.7</v>
      </c>
      <c r="AA17" s="76">
        <v>0</v>
      </c>
      <c r="AB17" s="76">
        <v>0</v>
      </c>
      <c r="AC17" s="77">
        <v>0</v>
      </c>
    </row>
    <row r="18" spans="1:29" x14ac:dyDescent="0.2">
      <c r="A18" s="75" t="s">
        <v>14</v>
      </c>
      <c r="B18" s="76">
        <v>0.36</v>
      </c>
      <c r="C18" s="76">
        <v>0.42</v>
      </c>
      <c r="D18" s="76">
        <v>366</v>
      </c>
      <c r="E18" s="76">
        <v>384</v>
      </c>
      <c r="F18" s="76">
        <v>104.2</v>
      </c>
      <c r="G18" s="76">
        <v>0</v>
      </c>
      <c r="H18" s="76">
        <v>195.6</v>
      </c>
      <c r="I18" s="76">
        <v>131.6</v>
      </c>
      <c r="J18" s="76">
        <v>0</v>
      </c>
      <c r="K18" s="76">
        <v>193.6</v>
      </c>
      <c r="L18" s="76">
        <v>128</v>
      </c>
      <c r="M18" s="76">
        <v>0</v>
      </c>
      <c r="N18" s="76">
        <v>0</v>
      </c>
      <c r="O18" s="76">
        <v>0</v>
      </c>
      <c r="P18" s="76">
        <v>779.1</v>
      </c>
      <c r="Q18" s="76">
        <v>0</v>
      </c>
      <c r="R18" s="76">
        <v>0</v>
      </c>
      <c r="S18" s="76">
        <v>0</v>
      </c>
      <c r="T18" s="76">
        <v>470.40000000000003</v>
      </c>
      <c r="U18" s="76">
        <v>0</v>
      </c>
      <c r="V18" s="76">
        <v>794.85</v>
      </c>
      <c r="W18" s="76">
        <v>0</v>
      </c>
      <c r="X18" s="76">
        <v>0</v>
      </c>
      <c r="Y18" s="76">
        <v>0</v>
      </c>
      <c r="Z18" s="76">
        <v>494.55</v>
      </c>
      <c r="AA18" s="76">
        <v>0</v>
      </c>
      <c r="AB18" s="76">
        <v>0</v>
      </c>
      <c r="AC18" s="77">
        <v>0</v>
      </c>
    </row>
    <row r="19" spans="1:29" x14ac:dyDescent="0.2">
      <c r="A19" s="75" t="s">
        <v>15</v>
      </c>
      <c r="B19" s="76">
        <v>0.375</v>
      </c>
      <c r="C19" s="76">
        <v>0.42</v>
      </c>
      <c r="D19" s="76">
        <v>360</v>
      </c>
      <c r="E19" s="76">
        <v>372</v>
      </c>
      <c r="F19" s="76">
        <v>109.8</v>
      </c>
      <c r="G19" s="76">
        <v>0</v>
      </c>
      <c r="H19" s="76">
        <v>184.20000000000002</v>
      </c>
      <c r="I19" s="76">
        <v>129.6</v>
      </c>
      <c r="J19" s="76">
        <v>0</v>
      </c>
      <c r="K19" s="76">
        <v>193.6</v>
      </c>
      <c r="L19" s="76">
        <v>124</v>
      </c>
      <c r="M19" s="76">
        <v>0</v>
      </c>
      <c r="N19" s="76">
        <v>0</v>
      </c>
      <c r="O19" s="76">
        <v>0</v>
      </c>
      <c r="P19" s="76">
        <v>732.9</v>
      </c>
      <c r="Q19" s="76">
        <v>0</v>
      </c>
      <c r="R19" s="76">
        <v>0</v>
      </c>
      <c r="S19" s="76">
        <v>0</v>
      </c>
      <c r="T19" s="76">
        <v>478.8</v>
      </c>
      <c r="U19" s="76">
        <v>0</v>
      </c>
      <c r="V19" s="76">
        <v>743.4</v>
      </c>
      <c r="W19" s="76">
        <v>0</v>
      </c>
      <c r="X19" s="76">
        <v>0</v>
      </c>
      <c r="Y19" s="76">
        <v>0</v>
      </c>
      <c r="Z19" s="76">
        <v>505.05</v>
      </c>
      <c r="AA19" s="76">
        <v>0</v>
      </c>
      <c r="AB19" s="76">
        <v>0</v>
      </c>
      <c r="AC19" s="77">
        <v>0</v>
      </c>
    </row>
    <row r="20" spans="1:29" x14ac:dyDescent="0.2">
      <c r="A20" s="75" t="s">
        <v>16</v>
      </c>
      <c r="B20" s="76">
        <v>0.36</v>
      </c>
      <c r="C20" s="76">
        <v>0.42</v>
      </c>
      <c r="D20" s="76">
        <v>366</v>
      </c>
      <c r="E20" s="76">
        <v>372</v>
      </c>
      <c r="F20" s="76">
        <v>112.4</v>
      </c>
      <c r="G20" s="76">
        <v>0</v>
      </c>
      <c r="H20" s="76">
        <v>184.20000000000002</v>
      </c>
      <c r="I20" s="76">
        <v>135.4</v>
      </c>
      <c r="J20" s="76">
        <v>0</v>
      </c>
      <c r="K20" s="76">
        <v>192</v>
      </c>
      <c r="L20" s="76">
        <v>117.60000000000001</v>
      </c>
      <c r="M20" s="76">
        <v>0</v>
      </c>
      <c r="N20" s="76">
        <v>0</v>
      </c>
      <c r="O20" s="76">
        <v>0</v>
      </c>
      <c r="P20" s="76">
        <v>667.80000000000007</v>
      </c>
      <c r="Q20" s="76">
        <v>0</v>
      </c>
      <c r="R20" s="76">
        <v>0</v>
      </c>
      <c r="S20" s="76">
        <v>0</v>
      </c>
      <c r="T20" s="76">
        <v>453.6</v>
      </c>
      <c r="U20" s="76">
        <v>0</v>
      </c>
      <c r="V20" s="76">
        <v>682.5</v>
      </c>
      <c r="W20" s="76">
        <v>0</v>
      </c>
      <c r="X20" s="76">
        <v>0</v>
      </c>
      <c r="Y20" s="76">
        <v>0</v>
      </c>
      <c r="Z20" s="76">
        <v>476.7</v>
      </c>
      <c r="AA20" s="76">
        <v>0</v>
      </c>
      <c r="AB20" s="76">
        <v>0</v>
      </c>
      <c r="AC20" s="77">
        <v>0</v>
      </c>
    </row>
    <row r="21" spans="1:29" x14ac:dyDescent="0.2">
      <c r="A21" s="75" t="s">
        <v>17</v>
      </c>
      <c r="B21" s="76">
        <v>0.375</v>
      </c>
      <c r="C21" s="76">
        <v>0.42</v>
      </c>
      <c r="D21" s="76">
        <v>384</v>
      </c>
      <c r="E21" s="76">
        <v>354</v>
      </c>
      <c r="F21" s="76">
        <v>111.60000000000001</v>
      </c>
      <c r="G21" s="76">
        <v>0</v>
      </c>
      <c r="H21" s="76">
        <v>168.6</v>
      </c>
      <c r="I21" s="76">
        <v>138.4</v>
      </c>
      <c r="J21" s="76">
        <v>0</v>
      </c>
      <c r="K21" s="76">
        <v>191.20000000000002</v>
      </c>
      <c r="L21" s="76">
        <v>134.4</v>
      </c>
      <c r="M21" s="76">
        <v>0</v>
      </c>
      <c r="N21" s="76">
        <v>0</v>
      </c>
      <c r="O21" s="76">
        <v>0</v>
      </c>
      <c r="P21" s="76">
        <v>730.80000000000007</v>
      </c>
      <c r="Q21" s="76">
        <v>0</v>
      </c>
      <c r="R21" s="76">
        <v>0</v>
      </c>
      <c r="S21" s="76">
        <v>0</v>
      </c>
      <c r="T21" s="76">
        <v>449.40000000000003</v>
      </c>
      <c r="U21" s="76">
        <v>0</v>
      </c>
      <c r="V21" s="76">
        <v>741.30000000000007</v>
      </c>
      <c r="W21" s="76">
        <v>0</v>
      </c>
      <c r="X21" s="76">
        <v>0</v>
      </c>
      <c r="Y21" s="76">
        <v>0</v>
      </c>
      <c r="Z21" s="76">
        <v>473.55</v>
      </c>
      <c r="AA21" s="76">
        <v>0</v>
      </c>
      <c r="AB21" s="76">
        <v>0</v>
      </c>
      <c r="AC21" s="77">
        <v>0</v>
      </c>
    </row>
    <row r="22" spans="1:29" x14ac:dyDescent="0.2">
      <c r="A22" s="75" t="s">
        <v>18</v>
      </c>
      <c r="B22" s="76">
        <v>0.36</v>
      </c>
      <c r="C22" s="76">
        <v>0.42</v>
      </c>
      <c r="D22" s="76">
        <v>372</v>
      </c>
      <c r="E22" s="76">
        <v>354</v>
      </c>
      <c r="F22" s="76">
        <v>115</v>
      </c>
      <c r="G22" s="76">
        <v>0</v>
      </c>
      <c r="H22" s="76">
        <v>162</v>
      </c>
      <c r="I22" s="76">
        <v>137.80000000000001</v>
      </c>
      <c r="J22" s="76">
        <v>0</v>
      </c>
      <c r="K22" s="76">
        <v>192.8</v>
      </c>
      <c r="L22" s="76">
        <v>125.60000000000001</v>
      </c>
      <c r="M22" s="76">
        <v>0</v>
      </c>
      <c r="N22" s="76">
        <v>0</v>
      </c>
      <c r="O22" s="76">
        <v>0</v>
      </c>
      <c r="P22" s="76">
        <v>653.1</v>
      </c>
      <c r="Q22" s="76">
        <v>0</v>
      </c>
      <c r="R22" s="76">
        <v>0</v>
      </c>
      <c r="S22" s="76">
        <v>0</v>
      </c>
      <c r="T22" s="76">
        <v>449.40000000000003</v>
      </c>
      <c r="U22" s="76">
        <v>0</v>
      </c>
      <c r="V22" s="76">
        <v>667.80000000000007</v>
      </c>
      <c r="W22" s="76">
        <v>0</v>
      </c>
      <c r="X22" s="76">
        <v>0</v>
      </c>
      <c r="Y22" s="76">
        <v>0</v>
      </c>
      <c r="Z22" s="76">
        <v>472.5</v>
      </c>
      <c r="AA22" s="76">
        <v>0</v>
      </c>
      <c r="AB22" s="76">
        <v>0</v>
      </c>
      <c r="AC22" s="77">
        <v>0</v>
      </c>
    </row>
    <row r="23" spans="1:29" x14ac:dyDescent="0.2">
      <c r="A23" s="75" t="s">
        <v>19</v>
      </c>
      <c r="B23" s="76">
        <v>0.375</v>
      </c>
      <c r="C23" s="76">
        <v>0.42</v>
      </c>
      <c r="D23" s="76">
        <v>390</v>
      </c>
      <c r="E23" s="76">
        <v>342</v>
      </c>
      <c r="F23" s="76">
        <v>115.4</v>
      </c>
      <c r="G23" s="76">
        <v>0</v>
      </c>
      <c r="H23" s="76">
        <v>163.80000000000001</v>
      </c>
      <c r="I23" s="76">
        <v>139.4</v>
      </c>
      <c r="J23" s="76">
        <v>0</v>
      </c>
      <c r="K23" s="76">
        <v>184.8</v>
      </c>
      <c r="L23" s="76">
        <v>136</v>
      </c>
      <c r="M23" s="76">
        <v>0</v>
      </c>
      <c r="N23" s="76">
        <v>0</v>
      </c>
      <c r="O23" s="76">
        <v>0</v>
      </c>
      <c r="P23" s="76">
        <v>676.2</v>
      </c>
      <c r="Q23" s="76">
        <v>0</v>
      </c>
      <c r="R23" s="76">
        <v>0</v>
      </c>
      <c r="S23" s="76">
        <v>0</v>
      </c>
      <c r="T23" s="76">
        <v>457.8</v>
      </c>
      <c r="U23" s="76">
        <v>0</v>
      </c>
      <c r="V23" s="76">
        <v>689.85</v>
      </c>
      <c r="W23" s="76">
        <v>0</v>
      </c>
      <c r="X23" s="76">
        <v>0</v>
      </c>
      <c r="Y23" s="76">
        <v>0</v>
      </c>
      <c r="Z23" s="76">
        <v>485.1</v>
      </c>
      <c r="AA23" s="76">
        <v>0</v>
      </c>
      <c r="AB23" s="76">
        <v>0</v>
      </c>
      <c r="AC23" s="77">
        <v>0</v>
      </c>
    </row>
    <row r="24" spans="1:29" x14ac:dyDescent="0.2">
      <c r="A24" s="75" t="s">
        <v>20</v>
      </c>
      <c r="B24" s="76">
        <v>0.375</v>
      </c>
      <c r="C24" s="76">
        <v>0.42</v>
      </c>
      <c r="D24" s="76">
        <v>366</v>
      </c>
      <c r="E24" s="76">
        <v>354</v>
      </c>
      <c r="F24" s="76">
        <v>112.60000000000001</v>
      </c>
      <c r="G24" s="76">
        <v>0</v>
      </c>
      <c r="H24" s="76">
        <v>155.4</v>
      </c>
      <c r="I24" s="76">
        <v>133</v>
      </c>
      <c r="J24" s="76">
        <v>0</v>
      </c>
      <c r="K24" s="76">
        <v>202.4</v>
      </c>
      <c r="L24" s="76">
        <v>120.8</v>
      </c>
      <c r="M24" s="76">
        <v>0</v>
      </c>
      <c r="N24" s="76">
        <v>0</v>
      </c>
      <c r="O24" s="76">
        <v>0</v>
      </c>
      <c r="P24" s="76">
        <v>697.2</v>
      </c>
      <c r="Q24" s="76">
        <v>0</v>
      </c>
      <c r="R24" s="76">
        <v>0</v>
      </c>
      <c r="S24" s="76">
        <v>0</v>
      </c>
      <c r="T24" s="76">
        <v>487.2</v>
      </c>
      <c r="U24" s="76">
        <v>0</v>
      </c>
      <c r="V24" s="76">
        <v>714</v>
      </c>
      <c r="W24" s="76">
        <v>0</v>
      </c>
      <c r="X24" s="76">
        <v>0</v>
      </c>
      <c r="Y24" s="76">
        <v>0</v>
      </c>
      <c r="Z24" s="76">
        <v>513.45000000000005</v>
      </c>
      <c r="AA24" s="76">
        <v>0</v>
      </c>
      <c r="AB24" s="76">
        <v>0</v>
      </c>
      <c r="AC24" s="77">
        <v>0</v>
      </c>
    </row>
    <row r="25" spans="1:29" x14ac:dyDescent="0.2">
      <c r="A25" s="75" t="s">
        <v>21</v>
      </c>
      <c r="B25" s="76">
        <v>0.39</v>
      </c>
      <c r="C25" s="76">
        <v>0.435</v>
      </c>
      <c r="D25" s="76">
        <v>414</v>
      </c>
      <c r="E25" s="76">
        <v>384</v>
      </c>
      <c r="F25" s="76">
        <v>137.80000000000001</v>
      </c>
      <c r="G25" s="76">
        <v>0</v>
      </c>
      <c r="H25" s="76">
        <v>176.4</v>
      </c>
      <c r="I25" s="76">
        <v>141</v>
      </c>
      <c r="J25" s="76">
        <v>0</v>
      </c>
      <c r="K25" s="76">
        <v>211.20000000000002</v>
      </c>
      <c r="L25" s="76">
        <v>140</v>
      </c>
      <c r="M25" s="76">
        <v>0</v>
      </c>
      <c r="N25" s="76">
        <v>0</v>
      </c>
      <c r="O25" s="76">
        <v>0</v>
      </c>
      <c r="P25" s="76">
        <v>678.30000000000007</v>
      </c>
      <c r="Q25" s="76">
        <v>0</v>
      </c>
      <c r="R25" s="76">
        <v>0</v>
      </c>
      <c r="S25" s="76">
        <v>0</v>
      </c>
      <c r="T25" s="76">
        <v>516.6</v>
      </c>
      <c r="U25" s="76">
        <v>0</v>
      </c>
      <c r="V25" s="76">
        <v>694.05000000000007</v>
      </c>
      <c r="W25" s="76">
        <v>0</v>
      </c>
      <c r="X25" s="76">
        <v>0</v>
      </c>
      <c r="Y25" s="76">
        <v>0</v>
      </c>
      <c r="Z25" s="76">
        <v>544.95000000000005</v>
      </c>
      <c r="AA25" s="76">
        <v>0</v>
      </c>
      <c r="AB25" s="76">
        <v>0</v>
      </c>
      <c r="AC25" s="77">
        <v>0</v>
      </c>
    </row>
    <row r="26" spans="1:29" x14ac:dyDescent="0.2">
      <c r="A26" s="75" t="s">
        <v>22</v>
      </c>
      <c r="B26" s="76">
        <v>0.375</v>
      </c>
      <c r="C26" s="76">
        <v>0.42</v>
      </c>
      <c r="D26" s="76">
        <v>462</v>
      </c>
      <c r="E26" s="76">
        <v>402</v>
      </c>
      <c r="F26" s="76">
        <v>153.6</v>
      </c>
      <c r="G26" s="76">
        <v>0</v>
      </c>
      <c r="H26" s="76">
        <v>182.4</v>
      </c>
      <c r="I26" s="76">
        <v>159.80000000000001</v>
      </c>
      <c r="J26" s="76">
        <v>0</v>
      </c>
      <c r="K26" s="76">
        <v>227.20000000000002</v>
      </c>
      <c r="L26" s="76">
        <v>147.20000000000002</v>
      </c>
      <c r="M26" s="76">
        <v>0</v>
      </c>
      <c r="N26" s="76">
        <v>0</v>
      </c>
      <c r="O26" s="76">
        <v>0</v>
      </c>
      <c r="P26" s="76">
        <v>716.1</v>
      </c>
      <c r="Q26" s="76">
        <v>0</v>
      </c>
      <c r="R26" s="76">
        <v>0</v>
      </c>
      <c r="S26" s="76">
        <v>0</v>
      </c>
      <c r="T26" s="76">
        <v>548.1</v>
      </c>
      <c r="U26" s="76">
        <v>0</v>
      </c>
      <c r="V26" s="76">
        <v>733.95</v>
      </c>
      <c r="W26" s="76">
        <v>0</v>
      </c>
      <c r="X26" s="76">
        <v>0</v>
      </c>
      <c r="Y26" s="76">
        <v>0</v>
      </c>
      <c r="Z26" s="76">
        <v>576.45000000000005</v>
      </c>
      <c r="AA26" s="76">
        <v>0</v>
      </c>
      <c r="AB26" s="76">
        <v>0</v>
      </c>
      <c r="AC26" s="77">
        <v>0</v>
      </c>
    </row>
    <row r="27" spans="1:29" x14ac:dyDescent="0.2">
      <c r="A27" s="75" t="s">
        <v>23</v>
      </c>
      <c r="B27" s="76">
        <v>0.375</v>
      </c>
      <c r="C27" s="76">
        <v>0.435</v>
      </c>
      <c r="D27" s="76">
        <v>450</v>
      </c>
      <c r="E27" s="76">
        <v>414</v>
      </c>
      <c r="F27" s="76">
        <v>149.4</v>
      </c>
      <c r="G27" s="76">
        <v>0</v>
      </c>
      <c r="H27" s="76">
        <v>184.20000000000002</v>
      </c>
      <c r="I27" s="76">
        <v>166</v>
      </c>
      <c r="J27" s="76">
        <v>0</v>
      </c>
      <c r="K27" s="76">
        <v>237.6</v>
      </c>
      <c r="L27" s="76">
        <v>141.6</v>
      </c>
      <c r="M27" s="76">
        <v>0</v>
      </c>
      <c r="N27" s="76">
        <v>0</v>
      </c>
      <c r="O27" s="76">
        <v>0</v>
      </c>
      <c r="P27" s="76">
        <v>745.5</v>
      </c>
      <c r="Q27" s="76">
        <v>0</v>
      </c>
      <c r="R27" s="76">
        <v>0</v>
      </c>
      <c r="S27" s="76">
        <v>0</v>
      </c>
      <c r="T27" s="76">
        <v>564.9</v>
      </c>
      <c r="U27" s="76">
        <v>0</v>
      </c>
      <c r="V27" s="76">
        <v>761.25</v>
      </c>
      <c r="W27" s="76">
        <v>0</v>
      </c>
      <c r="X27" s="76">
        <v>0</v>
      </c>
      <c r="Y27" s="76">
        <v>0</v>
      </c>
      <c r="Z27" s="76">
        <v>592.20000000000005</v>
      </c>
      <c r="AA27" s="76">
        <v>0</v>
      </c>
      <c r="AB27" s="76">
        <v>0</v>
      </c>
      <c r="AC27" s="77">
        <v>0</v>
      </c>
    </row>
    <row r="28" spans="1:29" x14ac:dyDescent="0.2">
      <c r="A28" s="104" t="s">
        <v>24</v>
      </c>
      <c r="B28" s="105">
        <v>0.39</v>
      </c>
      <c r="C28" s="105">
        <v>0.435</v>
      </c>
      <c r="D28" s="105">
        <v>456</v>
      </c>
      <c r="E28" s="105">
        <v>438</v>
      </c>
      <c r="F28" s="105">
        <v>145.4</v>
      </c>
      <c r="G28" s="105">
        <v>0</v>
      </c>
      <c r="H28" s="105">
        <v>202.20000000000002</v>
      </c>
      <c r="I28" s="105">
        <v>170.6</v>
      </c>
      <c r="J28" s="105">
        <v>0</v>
      </c>
      <c r="K28" s="105">
        <v>236.8</v>
      </c>
      <c r="L28" s="105">
        <v>139.20000000000002</v>
      </c>
      <c r="M28" s="105">
        <v>0</v>
      </c>
      <c r="N28" s="105">
        <v>0</v>
      </c>
      <c r="O28" s="105">
        <v>0</v>
      </c>
      <c r="P28" s="105">
        <v>812.7</v>
      </c>
      <c r="Q28" s="105">
        <v>0</v>
      </c>
      <c r="R28" s="105">
        <v>0</v>
      </c>
      <c r="S28" s="105">
        <v>0</v>
      </c>
      <c r="T28" s="105">
        <v>560.70000000000005</v>
      </c>
      <c r="U28" s="105">
        <v>0</v>
      </c>
      <c r="V28" s="105">
        <v>830.55000000000007</v>
      </c>
      <c r="W28" s="105">
        <v>0</v>
      </c>
      <c r="X28" s="105">
        <v>0</v>
      </c>
      <c r="Y28" s="105">
        <v>0</v>
      </c>
      <c r="Z28" s="105">
        <v>589.05000000000007</v>
      </c>
      <c r="AA28" s="105">
        <v>0</v>
      </c>
      <c r="AB28" s="105">
        <v>0</v>
      </c>
      <c r="AC28" s="106">
        <v>0</v>
      </c>
    </row>
    <row r="29" spans="1:29" x14ac:dyDescent="0.2">
      <c r="A29" s="75" t="s">
        <v>25</v>
      </c>
      <c r="B29" s="76">
        <v>0.45</v>
      </c>
      <c r="C29" s="76">
        <v>0.435</v>
      </c>
      <c r="D29" s="76">
        <v>438</v>
      </c>
      <c r="E29" s="76">
        <v>390</v>
      </c>
      <c r="F29" s="76">
        <v>138</v>
      </c>
      <c r="G29" s="76">
        <v>0</v>
      </c>
      <c r="H29" s="76">
        <v>167.4</v>
      </c>
      <c r="I29" s="76">
        <v>172</v>
      </c>
      <c r="J29" s="76">
        <v>0</v>
      </c>
      <c r="K29" s="76">
        <v>234.4</v>
      </c>
      <c r="L29" s="76">
        <v>134.4</v>
      </c>
      <c r="M29" s="76">
        <v>0</v>
      </c>
      <c r="N29" s="76">
        <v>0</v>
      </c>
      <c r="O29" s="76">
        <v>0</v>
      </c>
      <c r="P29" s="76">
        <v>745.5</v>
      </c>
      <c r="Q29" s="76">
        <v>0</v>
      </c>
      <c r="R29" s="76">
        <v>0</v>
      </c>
      <c r="S29" s="76">
        <v>0</v>
      </c>
      <c r="T29" s="76">
        <v>554.4</v>
      </c>
      <c r="U29" s="76">
        <v>0</v>
      </c>
      <c r="V29" s="76">
        <v>760.2</v>
      </c>
      <c r="W29" s="76">
        <v>0</v>
      </c>
      <c r="X29" s="76">
        <v>0</v>
      </c>
      <c r="Y29" s="76">
        <v>0</v>
      </c>
      <c r="Z29" s="76">
        <v>582.75</v>
      </c>
      <c r="AA29" s="76">
        <v>0</v>
      </c>
      <c r="AB29" s="76">
        <v>0</v>
      </c>
      <c r="AC29" s="77">
        <v>0</v>
      </c>
    </row>
    <row r="30" spans="1:29" ht="13.5" thickBot="1" x14ac:dyDescent="0.25">
      <c r="A30" s="78" t="s">
        <v>26</v>
      </c>
      <c r="B30" s="79">
        <v>0.39</v>
      </c>
      <c r="C30" s="79">
        <v>0.45</v>
      </c>
      <c r="D30" s="79">
        <v>384</v>
      </c>
      <c r="E30" s="79">
        <v>312</v>
      </c>
      <c r="F30" s="79">
        <v>115</v>
      </c>
      <c r="G30" s="79">
        <v>0</v>
      </c>
      <c r="H30" s="79">
        <v>125.4</v>
      </c>
      <c r="I30" s="79">
        <v>146.6</v>
      </c>
      <c r="J30" s="79">
        <v>0</v>
      </c>
      <c r="K30" s="79">
        <v>189.6</v>
      </c>
      <c r="L30" s="79">
        <v>122.4</v>
      </c>
      <c r="M30" s="79">
        <v>0</v>
      </c>
      <c r="N30" s="79">
        <v>0</v>
      </c>
      <c r="O30" s="79">
        <v>0</v>
      </c>
      <c r="P30" s="79">
        <v>596.4</v>
      </c>
      <c r="Q30" s="79">
        <v>0</v>
      </c>
      <c r="R30" s="79">
        <v>0</v>
      </c>
      <c r="S30" s="79">
        <v>0</v>
      </c>
      <c r="T30" s="79">
        <v>478.8</v>
      </c>
      <c r="U30" s="79">
        <v>0</v>
      </c>
      <c r="V30" s="79">
        <v>609</v>
      </c>
      <c r="W30" s="79">
        <v>0</v>
      </c>
      <c r="X30" s="79">
        <v>0</v>
      </c>
      <c r="Y30" s="79">
        <v>0</v>
      </c>
      <c r="Z30" s="79">
        <v>506.1</v>
      </c>
      <c r="AA30" s="79">
        <v>0</v>
      </c>
      <c r="AB30" s="79">
        <v>0</v>
      </c>
      <c r="AC30" s="80">
        <v>0</v>
      </c>
    </row>
    <row r="31" spans="1:29" s="55" customFormat="1" hidden="1" x14ac:dyDescent="0.2">
      <c r="A31" s="46" t="s">
        <v>2</v>
      </c>
      <c r="B31" s="55">
        <f t="shared" ref="B31:AC31" si="0">SUM(B7:B30)</f>
        <v>9.2250000000000014</v>
      </c>
      <c r="C31" s="55">
        <f t="shared" si="0"/>
        <v>10.395000000000001</v>
      </c>
      <c r="D31" s="55">
        <f t="shared" si="0"/>
        <v>9024</v>
      </c>
      <c r="E31" s="55">
        <f t="shared" si="0"/>
        <v>8010</v>
      </c>
      <c r="F31" s="55">
        <f t="shared" si="0"/>
        <v>2675.2000000000003</v>
      </c>
      <c r="G31" s="55">
        <f t="shared" si="0"/>
        <v>0</v>
      </c>
      <c r="H31" s="55">
        <f t="shared" si="0"/>
        <v>3720.6000000000004</v>
      </c>
      <c r="I31" s="55">
        <f t="shared" si="0"/>
        <v>3468.8</v>
      </c>
      <c r="J31" s="55">
        <f t="shared" si="0"/>
        <v>0</v>
      </c>
      <c r="K31" s="55">
        <f t="shared" si="0"/>
        <v>4386.3999999999996</v>
      </c>
      <c r="L31" s="55">
        <f t="shared" si="0"/>
        <v>2917.6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15886.500000000002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10695.3</v>
      </c>
      <c r="U31" s="55">
        <f t="shared" si="0"/>
        <v>0</v>
      </c>
      <c r="V31" s="55">
        <f t="shared" si="0"/>
        <v>16203.599999999999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11291.700000000003</v>
      </c>
      <c r="AA31" s="55">
        <f t="shared" si="0"/>
        <v>0</v>
      </c>
      <c r="AB31" s="55">
        <f t="shared" si="0"/>
        <v>0</v>
      </c>
      <c r="AC31" s="55">
        <f t="shared" si="0"/>
        <v>0</v>
      </c>
    </row>
    <row r="32" spans="1:29" x14ac:dyDescent="0.2">
      <c r="A32" s="144" t="s">
        <v>2</v>
      </c>
      <c r="B32" s="108">
        <f>SUM(B7:B30)</f>
        <v>9.2250000000000014</v>
      </c>
      <c r="C32" s="108">
        <f>SUM(C7:C30)</f>
        <v>10.395000000000001</v>
      </c>
      <c r="D32" s="108">
        <f t="shared" ref="D32:AC32" si="1">SUM(D7:D30)</f>
        <v>9024</v>
      </c>
      <c r="E32" s="108">
        <f t="shared" si="1"/>
        <v>8010</v>
      </c>
      <c r="F32" s="108">
        <f t="shared" si="1"/>
        <v>2675.2000000000003</v>
      </c>
      <c r="G32" s="108">
        <f t="shared" si="1"/>
        <v>0</v>
      </c>
      <c r="H32" s="108">
        <f t="shared" si="1"/>
        <v>3720.6000000000004</v>
      </c>
      <c r="I32" s="108">
        <f t="shared" si="1"/>
        <v>3468.8</v>
      </c>
      <c r="J32" s="108">
        <f t="shared" si="1"/>
        <v>0</v>
      </c>
      <c r="K32" s="108">
        <f t="shared" si="1"/>
        <v>4386.3999999999996</v>
      </c>
      <c r="L32" s="108">
        <f t="shared" si="1"/>
        <v>2917.6</v>
      </c>
      <c r="M32" s="108">
        <f t="shared" si="1"/>
        <v>0</v>
      </c>
      <c r="N32" s="108">
        <f t="shared" si="1"/>
        <v>0</v>
      </c>
      <c r="O32" s="108">
        <f t="shared" si="1"/>
        <v>0</v>
      </c>
      <c r="P32" s="108">
        <f t="shared" si="1"/>
        <v>15886.500000000002</v>
      </c>
      <c r="Q32" s="108">
        <f t="shared" si="1"/>
        <v>0</v>
      </c>
      <c r="R32" s="108">
        <f t="shared" si="1"/>
        <v>0</v>
      </c>
      <c r="S32" s="108">
        <f t="shared" si="1"/>
        <v>0</v>
      </c>
      <c r="T32" s="108">
        <f t="shared" si="1"/>
        <v>10695.3</v>
      </c>
      <c r="U32" s="108">
        <f t="shared" si="1"/>
        <v>0</v>
      </c>
      <c r="V32" s="108">
        <f t="shared" si="1"/>
        <v>16203.599999999999</v>
      </c>
      <c r="W32" s="108">
        <f t="shared" si="1"/>
        <v>0</v>
      </c>
      <c r="X32" s="108">
        <f t="shared" si="1"/>
        <v>0</v>
      </c>
      <c r="Y32" s="108">
        <f t="shared" si="1"/>
        <v>0</v>
      </c>
      <c r="Z32" s="108">
        <f t="shared" si="1"/>
        <v>11291.700000000003</v>
      </c>
      <c r="AA32" s="108">
        <f t="shared" si="1"/>
        <v>0</v>
      </c>
      <c r="AB32" s="108">
        <f t="shared" si="1"/>
        <v>0</v>
      </c>
      <c r="AC32" s="108">
        <f t="shared" si="1"/>
        <v>0</v>
      </c>
    </row>
    <row r="38" spans="1:29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  <row r="39" spans="1:29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  <row r="40" spans="1:29" ht="15.75" x14ac:dyDescent="0.25">
      <c r="A40" s="84"/>
      <c r="B40" s="89" t="s">
        <v>67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</row>
    <row r="41" spans="1:29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82" t="s">
        <v>68</v>
      </c>
    </row>
    <row r="42" spans="1:29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3" t="s">
        <v>37</v>
      </c>
    </row>
    <row r="43" spans="1:29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4" t="s">
        <v>66</v>
      </c>
    </row>
    <row r="44" spans="1:29" x14ac:dyDescent="0.2">
      <c r="A44" s="95" t="s">
        <v>3</v>
      </c>
      <c r="B44" s="96"/>
      <c r="C44" s="96"/>
      <c r="D44" s="96">
        <v>252</v>
      </c>
      <c r="E44" s="96">
        <v>222</v>
      </c>
      <c r="F44" s="96">
        <v>74.2</v>
      </c>
      <c r="G44" s="96">
        <v>0</v>
      </c>
      <c r="H44" s="96">
        <v>115.2</v>
      </c>
      <c r="I44" s="96">
        <v>111.60000000000001</v>
      </c>
      <c r="J44" s="96">
        <v>0</v>
      </c>
      <c r="K44" s="96">
        <v>113.60000000000001</v>
      </c>
      <c r="L44" s="96">
        <v>77.600000000000009</v>
      </c>
      <c r="M44" s="96">
        <v>0</v>
      </c>
      <c r="N44" s="96">
        <v>0</v>
      </c>
      <c r="O44" s="96">
        <v>0</v>
      </c>
      <c r="P44" s="96">
        <v>214.20000000000002</v>
      </c>
      <c r="Q44" s="96">
        <v>0</v>
      </c>
      <c r="R44" s="96">
        <v>0</v>
      </c>
      <c r="S44" s="96">
        <v>0</v>
      </c>
      <c r="T44" s="96">
        <v>216.3</v>
      </c>
      <c r="U44" s="96">
        <v>0</v>
      </c>
      <c r="V44" s="96">
        <v>182.70000000000002</v>
      </c>
      <c r="W44" s="96">
        <v>0</v>
      </c>
      <c r="X44" s="96">
        <v>0</v>
      </c>
      <c r="Y44" s="96">
        <v>0</v>
      </c>
      <c r="Z44" s="96">
        <v>204.75</v>
      </c>
      <c r="AA44" s="96">
        <v>0</v>
      </c>
      <c r="AB44" s="96">
        <v>0</v>
      </c>
      <c r="AC44" s="97">
        <v>0</v>
      </c>
    </row>
    <row r="45" spans="1:29" x14ac:dyDescent="0.2">
      <c r="A45" s="98" t="s">
        <v>4</v>
      </c>
      <c r="B45" s="99"/>
      <c r="C45" s="99"/>
      <c r="D45" s="99">
        <v>258</v>
      </c>
      <c r="E45" s="99">
        <v>222</v>
      </c>
      <c r="F45" s="99">
        <v>73.8</v>
      </c>
      <c r="G45" s="99">
        <v>0</v>
      </c>
      <c r="H45" s="99">
        <v>114</v>
      </c>
      <c r="I45" s="99">
        <v>112</v>
      </c>
      <c r="J45" s="99">
        <v>0</v>
      </c>
      <c r="K45" s="99">
        <v>113.60000000000001</v>
      </c>
      <c r="L45" s="99">
        <v>79.2</v>
      </c>
      <c r="M45" s="99">
        <v>0</v>
      </c>
      <c r="N45" s="99">
        <v>0</v>
      </c>
      <c r="O45" s="99">
        <v>0</v>
      </c>
      <c r="P45" s="99">
        <v>214.20000000000002</v>
      </c>
      <c r="Q45" s="99">
        <v>0</v>
      </c>
      <c r="R45" s="99">
        <v>0</v>
      </c>
      <c r="S45" s="99">
        <v>0</v>
      </c>
      <c r="T45" s="99">
        <v>218.4</v>
      </c>
      <c r="U45" s="99">
        <v>0</v>
      </c>
      <c r="V45" s="99">
        <v>183.75</v>
      </c>
      <c r="W45" s="99">
        <v>0</v>
      </c>
      <c r="X45" s="99">
        <v>0</v>
      </c>
      <c r="Y45" s="99">
        <v>0</v>
      </c>
      <c r="Z45" s="99">
        <v>207.9</v>
      </c>
      <c r="AA45" s="99">
        <v>0</v>
      </c>
      <c r="AB45" s="99">
        <v>0</v>
      </c>
      <c r="AC45" s="100">
        <v>0</v>
      </c>
    </row>
    <row r="46" spans="1:29" x14ac:dyDescent="0.2">
      <c r="A46" s="98" t="s">
        <v>5</v>
      </c>
      <c r="B46" s="99"/>
      <c r="C46" s="99"/>
      <c r="D46" s="99">
        <v>252</v>
      </c>
      <c r="E46" s="99">
        <v>216</v>
      </c>
      <c r="F46" s="99">
        <v>72.600000000000009</v>
      </c>
      <c r="G46" s="99">
        <v>0</v>
      </c>
      <c r="H46" s="99">
        <v>113.4</v>
      </c>
      <c r="I46" s="99">
        <v>112</v>
      </c>
      <c r="J46" s="99">
        <v>0</v>
      </c>
      <c r="K46" s="99">
        <v>113.60000000000001</v>
      </c>
      <c r="L46" s="99">
        <v>77.600000000000009</v>
      </c>
      <c r="M46" s="99">
        <v>0</v>
      </c>
      <c r="N46" s="99">
        <v>0</v>
      </c>
      <c r="O46" s="99">
        <v>0</v>
      </c>
      <c r="P46" s="99">
        <v>207.9</v>
      </c>
      <c r="Q46" s="99">
        <v>0</v>
      </c>
      <c r="R46" s="99">
        <v>0</v>
      </c>
      <c r="S46" s="99">
        <v>0</v>
      </c>
      <c r="T46" s="99">
        <v>218.4</v>
      </c>
      <c r="U46" s="99">
        <v>0</v>
      </c>
      <c r="V46" s="99">
        <v>181.65</v>
      </c>
      <c r="W46" s="99">
        <v>0</v>
      </c>
      <c r="X46" s="99">
        <v>0</v>
      </c>
      <c r="Y46" s="99">
        <v>0</v>
      </c>
      <c r="Z46" s="99">
        <v>211.05</v>
      </c>
      <c r="AA46" s="99">
        <v>0</v>
      </c>
      <c r="AB46" s="99">
        <v>0</v>
      </c>
      <c r="AC46" s="100">
        <v>0</v>
      </c>
    </row>
    <row r="47" spans="1:29" x14ac:dyDescent="0.2">
      <c r="A47" s="104" t="s">
        <v>6</v>
      </c>
      <c r="B47" s="105"/>
      <c r="C47" s="105"/>
      <c r="D47" s="105">
        <v>246</v>
      </c>
      <c r="E47" s="105">
        <v>216</v>
      </c>
      <c r="F47" s="105">
        <v>70.400000000000006</v>
      </c>
      <c r="G47" s="105">
        <v>0</v>
      </c>
      <c r="H47" s="105">
        <v>112.2</v>
      </c>
      <c r="I47" s="105">
        <v>110.8</v>
      </c>
      <c r="J47" s="105">
        <v>0</v>
      </c>
      <c r="K47" s="105">
        <v>111.2</v>
      </c>
      <c r="L47" s="105">
        <v>76.8</v>
      </c>
      <c r="M47" s="105">
        <v>0</v>
      </c>
      <c r="N47" s="105">
        <v>0</v>
      </c>
      <c r="O47" s="105">
        <v>0</v>
      </c>
      <c r="P47" s="105">
        <v>207.9</v>
      </c>
      <c r="Q47" s="105">
        <v>0</v>
      </c>
      <c r="R47" s="105">
        <v>0</v>
      </c>
      <c r="S47" s="105">
        <v>0</v>
      </c>
      <c r="T47" s="105">
        <v>212.1</v>
      </c>
      <c r="U47" s="105">
        <v>0</v>
      </c>
      <c r="V47" s="105">
        <v>178.5</v>
      </c>
      <c r="W47" s="105">
        <v>0</v>
      </c>
      <c r="X47" s="105">
        <v>0</v>
      </c>
      <c r="Y47" s="105">
        <v>0</v>
      </c>
      <c r="Z47" s="105">
        <v>202.65</v>
      </c>
      <c r="AA47" s="105">
        <v>0</v>
      </c>
      <c r="AB47" s="105">
        <v>0</v>
      </c>
      <c r="AC47" s="106">
        <v>0</v>
      </c>
    </row>
    <row r="48" spans="1:29" x14ac:dyDescent="0.2">
      <c r="A48" s="98" t="s">
        <v>7</v>
      </c>
      <c r="B48" s="99"/>
      <c r="C48" s="99"/>
      <c r="D48" s="99">
        <v>252</v>
      </c>
      <c r="E48" s="99">
        <v>210</v>
      </c>
      <c r="F48" s="99">
        <v>70.600000000000009</v>
      </c>
      <c r="G48" s="99">
        <v>0</v>
      </c>
      <c r="H48" s="99">
        <v>112.8</v>
      </c>
      <c r="I48" s="99">
        <v>112.4</v>
      </c>
      <c r="J48" s="99">
        <v>0</v>
      </c>
      <c r="K48" s="99">
        <v>110.4</v>
      </c>
      <c r="L48" s="99">
        <v>76</v>
      </c>
      <c r="M48" s="99">
        <v>0</v>
      </c>
      <c r="N48" s="99">
        <v>0</v>
      </c>
      <c r="O48" s="99">
        <v>0</v>
      </c>
      <c r="P48" s="99">
        <v>212.1</v>
      </c>
      <c r="Q48" s="99">
        <v>0</v>
      </c>
      <c r="R48" s="99">
        <v>0</v>
      </c>
      <c r="S48" s="99">
        <v>0</v>
      </c>
      <c r="T48" s="99">
        <v>212.1</v>
      </c>
      <c r="U48" s="99">
        <v>0</v>
      </c>
      <c r="V48" s="99">
        <v>182.70000000000002</v>
      </c>
      <c r="W48" s="99">
        <v>0</v>
      </c>
      <c r="X48" s="99">
        <v>0</v>
      </c>
      <c r="Y48" s="99">
        <v>0</v>
      </c>
      <c r="Z48" s="99">
        <v>204.75</v>
      </c>
      <c r="AA48" s="99">
        <v>0</v>
      </c>
      <c r="AB48" s="99">
        <v>0</v>
      </c>
      <c r="AC48" s="100">
        <v>0</v>
      </c>
    </row>
    <row r="49" spans="1:29" x14ac:dyDescent="0.2">
      <c r="A49" s="98" t="s">
        <v>8</v>
      </c>
      <c r="B49" s="99"/>
      <c r="C49" s="99"/>
      <c r="D49" s="99">
        <v>252</v>
      </c>
      <c r="E49" s="99">
        <v>222</v>
      </c>
      <c r="F49" s="99">
        <v>73</v>
      </c>
      <c r="G49" s="99">
        <v>0</v>
      </c>
      <c r="H49" s="99">
        <v>113.4</v>
      </c>
      <c r="I49" s="99">
        <v>113.60000000000001</v>
      </c>
      <c r="J49" s="99">
        <v>0</v>
      </c>
      <c r="K49" s="99">
        <v>115.2</v>
      </c>
      <c r="L49" s="99">
        <v>77.600000000000009</v>
      </c>
      <c r="M49" s="99">
        <v>0</v>
      </c>
      <c r="N49" s="99">
        <v>0</v>
      </c>
      <c r="O49" s="99">
        <v>0</v>
      </c>
      <c r="P49" s="99">
        <v>214.20000000000002</v>
      </c>
      <c r="Q49" s="99">
        <v>0</v>
      </c>
      <c r="R49" s="99">
        <v>0</v>
      </c>
      <c r="S49" s="99">
        <v>0</v>
      </c>
      <c r="T49" s="99">
        <v>218.4</v>
      </c>
      <c r="U49" s="99">
        <v>0</v>
      </c>
      <c r="V49" s="99">
        <v>186.9</v>
      </c>
      <c r="W49" s="99">
        <v>0</v>
      </c>
      <c r="X49" s="99">
        <v>1.05</v>
      </c>
      <c r="Y49" s="99">
        <v>0</v>
      </c>
      <c r="Z49" s="99">
        <v>207.9</v>
      </c>
      <c r="AA49" s="99">
        <v>0</v>
      </c>
      <c r="AB49" s="99">
        <v>0</v>
      </c>
      <c r="AC49" s="100">
        <v>0</v>
      </c>
    </row>
    <row r="50" spans="1:29" x14ac:dyDescent="0.2">
      <c r="A50" s="98" t="s">
        <v>9</v>
      </c>
      <c r="B50" s="99"/>
      <c r="C50" s="99"/>
      <c r="D50" s="99">
        <v>252</v>
      </c>
      <c r="E50" s="99">
        <v>222</v>
      </c>
      <c r="F50" s="99">
        <v>72.400000000000006</v>
      </c>
      <c r="G50" s="99">
        <v>0</v>
      </c>
      <c r="H50" s="99">
        <v>118.8</v>
      </c>
      <c r="I50" s="99">
        <v>112.8</v>
      </c>
      <c r="J50" s="99">
        <v>0</v>
      </c>
      <c r="K50" s="99">
        <v>116</v>
      </c>
      <c r="L50" s="99">
        <v>81.600000000000009</v>
      </c>
      <c r="M50" s="99">
        <v>0</v>
      </c>
      <c r="N50" s="99">
        <v>0</v>
      </c>
      <c r="O50" s="99">
        <v>0</v>
      </c>
      <c r="P50" s="99">
        <v>233.1</v>
      </c>
      <c r="Q50" s="99">
        <v>0</v>
      </c>
      <c r="R50" s="99">
        <v>0</v>
      </c>
      <c r="S50" s="99">
        <v>0</v>
      </c>
      <c r="T50" s="99">
        <v>220.5</v>
      </c>
      <c r="U50" s="99">
        <v>0</v>
      </c>
      <c r="V50" s="99">
        <v>192.15</v>
      </c>
      <c r="W50" s="99">
        <v>0</v>
      </c>
      <c r="X50" s="99">
        <v>0</v>
      </c>
      <c r="Y50" s="99">
        <v>0</v>
      </c>
      <c r="Z50" s="99">
        <v>207.9</v>
      </c>
      <c r="AA50" s="99">
        <v>0</v>
      </c>
      <c r="AB50" s="99">
        <v>0</v>
      </c>
      <c r="AC50" s="100">
        <v>0</v>
      </c>
    </row>
    <row r="51" spans="1:29" x14ac:dyDescent="0.2">
      <c r="A51" s="98" t="s">
        <v>10</v>
      </c>
      <c r="B51" s="99"/>
      <c r="C51" s="99"/>
      <c r="D51" s="99">
        <v>258</v>
      </c>
      <c r="E51" s="99">
        <v>222</v>
      </c>
      <c r="F51" s="99">
        <v>71.600000000000009</v>
      </c>
      <c r="G51" s="99">
        <v>0</v>
      </c>
      <c r="H51" s="99">
        <v>118.8</v>
      </c>
      <c r="I51" s="99">
        <v>111.8</v>
      </c>
      <c r="J51" s="99">
        <v>0</v>
      </c>
      <c r="K51" s="99">
        <v>112.8</v>
      </c>
      <c r="L51" s="99">
        <v>83.2</v>
      </c>
      <c r="M51" s="99">
        <v>0</v>
      </c>
      <c r="N51" s="99">
        <v>0</v>
      </c>
      <c r="O51" s="99">
        <v>0</v>
      </c>
      <c r="P51" s="99">
        <v>256.2</v>
      </c>
      <c r="Q51" s="99">
        <v>0</v>
      </c>
      <c r="R51" s="99">
        <v>0</v>
      </c>
      <c r="S51" s="99">
        <v>0</v>
      </c>
      <c r="T51" s="99">
        <v>212.1</v>
      </c>
      <c r="U51" s="99">
        <v>0</v>
      </c>
      <c r="V51" s="99">
        <v>206.85</v>
      </c>
      <c r="W51" s="99">
        <v>0</v>
      </c>
      <c r="X51" s="99">
        <v>0</v>
      </c>
      <c r="Y51" s="99">
        <v>0</v>
      </c>
      <c r="Z51" s="99">
        <v>196.35</v>
      </c>
      <c r="AA51" s="99">
        <v>0</v>
      </c>
      <c r="AB51" s="99">
        <v>0</v>
      </c>
      <c r="AC51" s="100">
        <v>0</v>
      </c>
    </row>
    <row r="52" spans="1:29" x14ac:dyDescent="0.2">
      <c r="A52" s="98" t="s">
        <v>11</v>
      </c>
      <c r="B52" s="99"/>
      <c r="C52" s="99"/>
      <c r="D52" s="99">
        <v>276</v>
      </c>
      <c r="E52" s="99">
        <v>222</v>
      </c>
      <c r="F52" s="99">
        <v>71.600000000000009</v>
      </c>
      <c r="G52" s="99">
        <v>0</v>
      </c>
      <c r="H52" s="99">
        <v>124.2</v>
      </c>
      <c r="I52" s="99">
        <v>131.6</v>
      </c>
      <c r="J52" s="99">
        <v>0</v>
      </c>
      <c r="K52" s="99">
        <v>112</v>
      </c>
      <c r="L52" s="99">
        <v>84.8</v>
      </c>
      <c r="M52" s="99">
        <v>0</v>
      </c>
      <c r="N52" s="99">
        <v>0</v>
      </c>
      <c r="O52" s="99">
        <v>0</v>
      </c>
      <c r="P52" s="99">
        <v>245.70000000000002</v>
      </c>
      <c r="Q52" s="99">
        <v>0</v>
      </c>
      <c r="R52" s="99">
        <v>0</v>
      </c>
      <c r="S52" s="99">
        <v>0</v>
      </c>
      <c r="T52" s="99">
        <v>203.70000000000002</v>
      </c>
      <c r="U52" s="99">
        <v>0</v>
      </c>
      <c r="V52" s="99">
        <v>196.35</v>
      </c>
      <c r="W52" s="99">
        <v>0</v>
      </c>
      <c r="X52" s="99">
        <v>0</v>
      </c>
      <c r="Y52" s="99">
        <v>0</v>
      </c>
      <c r="Z52" s="99">
        <v>184.8</v>
      </c>
      <c r="AA52" s="99">
        <v>0</v>
      </c>
      <c r="AB52" s="99">
        <v>0</v>
      </c>
      <c r="AC52" s="100">
        <v>0</v>
      </c>
    </row>
    <row r="53" spans="1:29" x14ac:dyDescent="0.2">
      <c r="A53" s="104" t="s">
        <v>12</v>
      </c>
      <c r="B53" s="105"/>
      <c r="C53" s="105"/>
      <c r="D53" s="105">
        <v>318</v>
      </c>
      <c r="E53" s="105">
        <v>234</v>
      </c>
      <c r="F53" s="105">
        <v>72.400000000000006</v>
      </c>
      <c r="G53" s="105">
        <v>0</v>
      </c>
      <c r="H53" s="105">
        <v>134.4</v>
      </c>
      <c r="I53" s="105">
        <v>177.20000000000002</v>
      </c>
      <c r="J53" s="105">
        <v>0</v>
      </c>
      <c r="K53" s="105">
        <v>112</v>
      </c>
      <c r="L53" s="105">
        <v>81.600000000000009</v>
      </c>
      <c r="M53" s="105">
        <v>0</v>
      </c>
      <c r="N53" s="105">
        <v>0</v>
      </c>
      <c r="O53" s="105">
        <v>0</v>
      </c>
      <c r="P53" s="105">
        <v>243.6</v>
      </c>
      <c r="Q53" s="105">
        <v>0</v>
      </c>
      <c r="R53" s="105">
        <v>0</v>
      </c>
      <c r="S53" s="105">
        <v>0</v>
      </c>
      <c r="T53" s="105">
        <v>193.20000000000002</v>
      </c>
      <c r="U53" s="105">
        <v>0</v>
      </c>
      <c r="V53" s="105">
        <v>195.3</v>
      </c>
      <c r="W53" s="105">
        <v>0</v>
      </c>
      <c r="X53" s="105">
        <v>0</v>
      </c>
      <c r="Y53" s="105">
        <v>0</v>
      </c>
      <c r="Z53" s="105">
        <v>175.35</v>
      </c>
      <c r="AA53" s="105">
        <v>0</v>
      </c>
      <c r="AB53" s="105">
        <v>0</v>
      </c>
      <c r="AC53" s="106">
        <v>0</v>
      </c>
    </row>
    <row r="54" spans="1:29" x14ac:dyDescent="0.2">
      <c r="A54" s="98" t="s">
        <v>13</v>
      </c>
      <c r="B54" s="99"/>
      <c r="C54" s="99"/>
      <c r="D54" s="99">
        <v>324</v>
      </c>
      <c r="E54" s="99">
        <v>246</v>
      </c>
      <c r="F54" s="99">
        <v>71.8</v>
      </c>
      <c r="G54" s="99">
        <v>0</v>
      </c>
      <c r="H54" s="99">
        <v>144</v>
      </c>
      <c r="I54" s="99">
        <v>184</v>
      </c>
      <c r="J54" s="99">
        <v>0</v>
      </c>
      <c r="K54" s="99">
        <v>111.2</v>
      </c>
      <c r="L54" s="99">
        <v>80.8</v>
      </c>
      <c r="M54" s="99">
        <v>0</v>
      </c>
      <c r="N54" s="99">
        <v>0</v>
      </c>
      <c r="O54" s="99">
        <v>0</v>
      </c>
      <c r="P54" s="99">
        <v>239.4</v>
      </c>
      <c r="Q54" s="99">
        <v>0</v>
      </c>
      <c r="R54" s="99">
        <v>0</v>
      </c>
      <c r="S54" s="99">
        <v>0</v>
      </c>
      <c r="T54" s="99">
        <v>201.6</v>
      </c>
      <c r="U54" s="99">
        <v>0</v>
      </c>
      <c r="V54" s="99">
        <v>189</v>
      </c>
      <c r="W54" s="99">
        <v>0</v>
      </c>
      <c r="X54" s="99">
        <v>0</v>
      </c>
      <c r="Y54" s="99">
        <v>0</v>
      </c>
      <c r="Z54" s="99">
        <v>181.65</v>
      </c>
      <c r="AA54" s="99">
        <v>0</v>
      </c>
      <c r="AB54" s="99">
        <v>0</v>
      </c>
      <c r="AC54" s="100">
        <v>0</v>
      </c>
    </row>
    <row r="55" spans="1:29" x14ac:dyDescent="0.2">
      <c r="A55" s="98" t="s">
        <v>14</v>
      </c>
      <c r="B55" s="99"/>
      <c r="C55" s="99"/>
      <c r="D55" s="99">
        <v>252</v>
      </c>
      <c r="E55" s="99">
        <v>246</v>
      </c>
      <c r="F55" s="99">
        <v>72.8</v>
      </c>
      <c r="G55" s="99">
        <v>0</v>
      </c>
      <c r="H55" s="99">
        <v>145.20000000000002</v>
      </c>
      <c r="I55" s="99">
        <v>106</v>
      </c>
      <c r="J55" s="99">
        <v>0</v>
      </c>
      <c r="K55" s="99">
        <v>117.60000000000001</v>
      </c>
      <c r="L55" s="99">
        <v>81.600000000000009</v>
      </c>
      <c r="M55" s="99">
        <v>0</v>
      </c>
      <c r="N55" s="99">
        <v>0</v>
      </c>
      <c r="O55" s="99">
        <v>0</v>
      </c>
      <c r="P55" s="99">
        <v>241.5</v>
      </c>
      <c r="Q55" s="99">
        <v>0</v>
      </c>
      <c r="R55" s="99">
        <v>0</v>
      </c>
      <c r="S55" s="99">
        <v>0</v>
      </c>
      <c r="T55" s="99">
        <v>207.9</v>
      </c>
      <c r="U55" s="99">
        <v>0</v>
      </c>
      <c r="V55" s="99">
        <v>196.35</v>
      </c>
      <c r="W55" s="99">
        <v>0</v>
      </c>
      <c r="X55" s="99">
        <v>0</v>
      </c>
      <c r="Y55" s="99">
        <v>0</v>
      </c>
      <c r="Z55" s="99">
        <v>191.1</v>
      </c>
      <c r="AA55" s="99">
        <v>0</v>
      </c>
      <c r="AB55" s="99">
        <v>0</v>
      </c>
      <c r="AC55" s="100">
        <v>0</v>
      </c>
    </row>
    <row r="56" spans="1:29" x14ac:dyDescent="0.2">
      <c r="A56" s="98" t="s">
        <v>15</v>
      </c>
      <c r="B56" s="99"/>
      <c r="C56" s="99"/>
      <c r="D56" s="99">
        <v>252</v>
      </c>
      <c r="E56" s="99">
        <v>246</v>
      </c>
      <c r="F56" s="99">
        <v>74</v>
      </c>
      <c r="G56" s="99">
        <v>0</v>
      </c>
      <c r="H56" s="99">
        <v>135</v>
      </c>
      <c r="I56" s="99">
        <v>104</v>
      </c>
      <c r="J56" s="99">
        <v>0</v>
      </c>
      <c r="K56" s="99">
        <v>120.8</v>
      </c>
      <c r="L56" s="99">
        <v>88.8</v>
      </c>
      <c r="M56" s="99">
        <v>0</v>
      </c>
      <c r="N56" s="99">
        <v>0</v>
      </c>
      <c r="O56" s="99">
        <v>0</v>
      </c>
      <c r="P56" s="99">
        <v>245.70000000000002</v>
      </c>
      <c r="Q56" s="99">
        <v>0</v>
      </c>
      <c r="R56" s="99">
        <v>0</v>
      </c>
      <c r="S56" s="99">
        <v>0</v>
      </c>
      <c r="T56" s="99">
        <v>212.1</v>
      </c>
      <c r="U56" s="99">
        <v>0</v>
      </c>
      <c r="V56" s="99">
        <v>199.5</v>
      </c>
      <c r="W56" s="99">
        <v>0</v>
      </c>
      <c r="X56" s="99">
        <v>0</v>
      </c>
      <c r="Y56" s="99">
        <v>0</v>
      </c>
      <c r="Z56" s="99">
        <v>196.35</v>
      </c>
      <c r="AA56" s="99">
        <v>0</v>
      </c>
      <c r="AB56" s="99">
        <v>0</v>
      </c>
      <c r="AC56" s="100">
        <v>0</v>
      </c>
    </row>
    <row r="57" spans="1:29" x14ac:dyDescent="0.2">
      <c r="A57" s="98" t="s">
        <v>16</v>
      </c>
      <c r="B57" s="99"/>
      <c r="C57" s="99"/>
      <c r="D57" s="99">
        <v>252</v>
      </c>
      <c r="E57" s="99">
        <v>234</v>
      </c>
      <c r="F57" s="99">
        <v>71.400000000000006</v>
      </c>
      <c r="G57" s="99">
        <v>0</v>
      </c>
      <c r="H57" s="99">
        <v>134.4</v>
      </c>
      <c r="I57" s="99">
        <v>105</v>
      </c>
      <c r="J57" s="99">
        <v>0</v>
      </c>
      <c r="K57" s="99">
        <v>116.8</v>
      </c>
      <c r="L57" s="99">
        <v>83.2</v>
      </c>
      <c r="M57" s="99">
        <v>0</v>
      </c>
      <c r="N57" s="99">
        <v>0</v>
      </c>
      <c r="O57" s="99">
        <v>0</v>
      </c>
      <c r="P57" s="99">
        <v>241.5</v>
      </c>
      <c r="Q57" s="99">
        <v>0</v>
      </c>
      <c r="R57" s="99">
        <v>0</v>
      </c>
      <c r="S57" s="99">
        <v>0</v>
      </c>
      <c r="T57" s="99">
        <v>203.70000000000002</v>
      </c>
      <c r="U57" s="99">
        <v>0</v>
      </c>
      <c r="V57" s="99">
        <v>200.55</v>
      </c>
      <c r="W57" s="99">
        <v>0</v>
      </c>
      <c r="X57" s="99">
        <v>0</v>
      </c>
      <c r="Y57" s="99">
        <v>0</v>
      </c>
      <c r="Z57" s="99">
        <v>189</v>
      </c>
      <c r="AA57" s="99">
        <v>0</v>
      </c>
      <c r="AB57" s="99">
        <v>0</v>
      </c>
      <c r="AC57" s="100">
        <v>0</v>
      </c>
    </row>
    <row r="58" spans="1:29" x14ac:dyDescent="0.2">
      <c r="A58" s="98" t="s">
        <v>17</v>
      </c>
      <c r="B58" s="99"/>
      <c r="C58" s="99"/>
      <c r="D58" s="99">
        <v>246</v>
      </c>
      <c r="E58" s="99">
        <v>240</v>
      </c>
      <c r="F58" s="99">
        <v>72.2</v>
      </c>
      <c r="G58" s="99">
        <v>0</v>
      </c>
      <c r="H58" s="99">
        <v>133.80000000000001</v>
      </c>
      <c r="I58" s="99">
        <v>103.2</v>
      </c>
      <c r="J58" s="99">
        <v>0</v>
      </c>
      <c r="K58" s="99">
        <v>116</v>
      </c>
      <c r="L58" s="99">
        <v>82.4</v>
      </c>
      <c r="M58" s="99">
        <v>0</v>
      </c>
      <c r="N58" s="99">
        <v>0</v>
      </c>
      <c r="O58" s="99">
        <v>0</v>
      </c>
      <c r="P58" s="99">
        <v>241.5</v>
      </c>
      <c r="Q58" s="99">
        <v>0</v>
      </c>
      <c r="R58" s="99">
        <v>0</v>
      </c>
      <c r="S58" s="99">
        <v>0</v>
      </c>
      <c r="T58" s="99">
        <v>205.8</v>
      </c>
      <c r="U58" s="99">
        <v>0</v>
      </c>
      <c r="V58" s="99">
        <v>195.3</v>
      </c>
      <c r="W58" s="99">
        <v>0</v>
      </c>
      <c r="X58" s="99">
        <v>0</v>
      </c>
      <c r="Y58" s="99">
        <v>0</v>
      </c>
      <c r="Z58" s="99">
        <v>187.95000000000002</v>
      </c>
      <c r="AA58" s="99">
        <v>0</v>
      </c>
      <c r="AB58" s="99">
        <v>0</v>
      </c>
      <c r="AC58" s="100">
        <v>0</v>
      </c>
    </row>
    <row r="59" spans="1:29" x14ac:dyDescent="0.2">
      <c r="A59" s="98" t="s">
        <v>18</v>
      </c>
      <c r="B59" s="99"/>
      <c r="C59" s="99"/>
      <c r="D59" s="99">
        <v>252</v>
      </c>
      <c r="E59" s="99">
        <v>240</v>
      </c>
      <c r="F59" s="99">
        <v>75.2</v>
      </c>
      <c r="G59" s="99">
        <v>0</v>
      </c>
      <c r="H59" s="99">
        <v>135</v>
      </c>
      <c r="I59" s="99">
        <v>106.2</v>
      </c>
      <c r="J59" s="99">
        <v>0</v>
      </c>
      <c r="K59" s="99">
        <v>116.8</v>
      </c>
      <c r="L59" s="99">
        <v>84</v>
      </c>
      <c r="M59" s="99">
        <v>0</v>
      </c>
      <c r="N59" s="99">
        <v>0</v>
      </c>
      <c r="O59" s="99">
        <v>0</v>
      </c>
      <c r="P59" s="99">
        <v>241.5</v>
      </c>
      <c r="Q59" s="99">
        <v>0</v>
      </c>
      <c r="R59" s="99">
        <v>0</v>
      </c>
      <c r="S59" s="99">
        <v>0</v>
      </c>
      <c r="T59" s="99">
        <v>212.1</v>
      </c>
      <c r="U59" s="99">
        <v>0</v>
      </c>
      <c r="V59" s="99">
        <v>200.55</v>
      </c>
      <c r="W59" s="99">
        <v>0</v>
      </c>
      <c r="X59" s="99">
        <v>0</v>
      </c>
      <c r="Y59" s="99">
        <v>0</v>
      </c>
      <c r="Z59" s="99">
        <v>197.4</v>
      </c>
      <c r="AA59" s="99">
        <v>0</v>
      </c>
      <c r="AB59" s="99">
        <v>0</v>
      </c>
      <c r="AC59" s="100">
        <v>0</v>
      </c>
    </row>
    <row r="60" spans="1:29" x14ac:dyDescent="0.2">
      <c r="A60" s="98" t="s">
        <v>19</v>
      </c>
      <c r="B60" s="99"/>
      <c r="C60" s="99"/>
      <c r="D60" s="99">
        <v>264</v>
      </c>
      <c r="E60" s="99">
        <v>246</v>
      </c>
      <c r="F60" s="99">
        <v>77.8</v>
      </c>
      <c r="G60" s="99">
        <v>0</v>
      </c>
      <c r="H60" s="99">
        <v>140.4</v>
      </c>
      <c r="I60" s="99">
        <v>109.2</v>
      </c>
      <c r="J60" s="99">
        <v>0</v>
      </c>
      <c r="K60" s="99">
        <v>121.60000000000001</v>
      </c>
      <c r="L60" s="99">
        <v>87.2</v>
      </c>
      <c r="M60" s="99">
        <v>0</v>
      </c>
      <c r="N60" s="99">
        <v>0</v>
      </c>
      <c r="O60" s="99">
        <v>0</v>
      </c>
      <c r="P60" s="99">
        <v>264.60000000000002</v>
      </c>
      <c r="Q60" s="99">
        <v>0</v>
      </c>
      <c r="R60" s="99">
        <v>0</v>
      </c>
      <c r="S60" s="99">
        <v>0</v>
      </c>
      <c r="T60" s="99">
        <v>226.8</v>
      </c>
      <c r="U60" s="99">
        <v>0</v>
      </c>
      <c r="V60" s="99">
        <v>220.5</v>
      </c>
      <c r="W60" s="99">
        <v>0</v>
      </c>
      <c r="X60" s="99">
        <v>0</v>
      </c>
      <c r="Y60" s="99">
        <v>0</v>
      </c>
      <c r="Z60" s="99">
        <v>211.05</v>
      </c>
      <c r="AA60" s="99">
        <v>0</v>
      </c>
      <c r="AB60" s="99">
        <v>0</v>
      </c>
      <c r="AC60" s="100">
        <v>0</v>
      </c>
    </row>
    <row r="61" spans="1:29" x14ac:dyDescent="0.2">
      <c r="A61" s="98" t="s">
        <v>20</v>
      </c>
      <c r="B61" s="99"/>
      <c r="C61" s="99"/>
      <c r="D61" s="99">
        <v>276</v>
      </c>
      <c r="E61" s="99">
        <v>252</v>
      </c>
      <c r="F61" s="99">
        <v>83.8</v>
      </c>
      <c r="G61" s="99">
        <v>0</v>
      </c>
      <c r="H61" s="99">
        <v>129.6</v>
      </c>
      <c r="I61" s="99">
        <v>117.2</v>
      </c>
      <c r="J61" s="99">
        <v>0</v>
      </c>
      <c r="K61" s="99">
        <v>132</v>
      </c>
      <c r="L61" s="99">
        <v>91.2</v>
      </c>
      <c r="M61" s="99">
        <v>0</v>
      </c>
      <c r="N61" s="99">
        <v>0</v>
      </c>
      <c r="O61" s="99">
        <v>0</v>
      </c>
      <c r="P61" s="99">
        <v>285.60000000000002</v>
      </c>
      <c r="Q61" s="99">
        <v>0</v>
      </c>
      <c r="R61" s="99">
        <v>0</v>
      </c>
      <c r="S61" s="99">
        <v>0</v>
      </c>
      <c r="T61" s="99">
        <v>237.3</v>
      </c>
      <c r="U61" s="99">
        <v>0</v>
      </c>
      <c r="V61" s="99">
        <v>242.55</v>
      </c>
      <c r="W61" s="99">
        <v>0</v>
      </c>
      <c r="X61" s="99">
        <v>0</v>
      </c>
      <c r="Y61" s="99">
        <v>0</v>
      </c>
      <c r="Z61" s="99">
        <v>220.5</v>
      </c>
      <c r="AA61" s="99">
        <v>0</v>
      </c>
      <c r="AB61" s="99">
        <v>0</v>
      </c>
      <c r="AC61" s="100">
        <v>0</v>
      </c>
    </row>
    <row r="62" spans="1:29" x14ac:dyDescent="0.2">
      <c r="A62" s="98" t="s">
        <v>21</v>
      </c>
      <c r="B62" s="99"/>
      <c r="C62" s="99"/>
      <c r="D62" s="99">
        <v>288</v>
      </c>
      <c r="E62" s="99">
        <v>264</v>
      </c>
      <c r="F62" s="99">
        <v>85.2</v>
      </c>
      <c r="G62" s="99">
        <v>0</v>
      </c>
      <c r="H62" s="99">
        <v>139.80000000000001</v>
      </c>
      <c r="I62" s="99">
        <v>122.8</v>
      </c>
      <c r="J62" s="99">
        <v>0</v>
      </c>
      <c r="K62" s="99">
        <v>137.6</v>
      </c>
      <c r="L62" s="99">
        <v>89.600000000000009</v>
      </c>
      <c r="M62" s="99">
        <v>0</v>
      </c>
      <c r="N62" s="99">
        <v>0</v>
      </c>
      <c r="O62" s="99">
        <v>0</v>
      </c>
      <c r="P62" s="99">
        <v>291.90000000000003</v>
      </c>
      <c r="Q62" s="99">
        <v>0</v>
      </c>
      <c r="R62" s="99">
        <v>0</v>
      </c>
      <c r="S62" s="99">
        <v>0</v>
      </c>
      <c r="T62" s="99">
        <v>254.1</v>
      </c>
      <c r="U62" s="99">
        <v>0</v>
      </c>
      <c r="V62" s="99">
        <v>249.9</v>
      </c>
      <c r="W62" s="99">
        <v>0</v>
      </c>
      <c r="X62" s="99">
        <v>0</v>
      </c>
      <c r="Y62" s="99">
        <v>0</v>
      </c>
      <c r="Z62" s="99">
        <v>238.35</v>
      </c>
      <c r="AA62" s="99">
        <v>0</v>
      </c>
      <c r="AB62" s="99">
        <v>0</v>
      </c>
      <c r="AC62" s="100">
        <v>0</v>
      </c>
    </row>
    <row r="63" spans="1:29" x14ac:dyDescent="0.2">
      <c r="A63" s="98" t="s">
        <v>22</v>
      </c>
      <c r="B63" s="99"/>
      <c r="C63" s="99"/>
      <c r="D63" s="99">
        <v>282</v>
      </c>
      <c r="E63" s="99">
        <v>258</v>
      </c>
      <c r="F63" s="99">
        <v>88.2</v>
      </c>
      <c r="G63" s="99">
        <v>0</v>
      </c>
      <c r="H63" s="99">
        <v>139.20000000000002</v>
      </c>
      <c r="I63" s="99">
        <v>123.60000000000001</v>
      </c>
      <c r="J63" s="99">
        <v>0</v>
      </c>
      <c r="K63" s="99">
        <v>135.19999999999999</v>
      </c>
      <c r="L63" s="99">
        <v>84.8</v>
      </c>
      <c r="M63" s="99">
        <v>0</v>
      </c>
      <c r="N63" s="99">
        <v>0</v>
      </c>
      <c r="O63" s="99">
        <v>0</v>
      </c>
      <c r="P63" s="99">
        <v>302.40000000000003</v>
      </c>
      <c r="Q63" s="99">
        <v>0</v>
      </c>
      <c r="R63" s="99">
        <v>0</v>
      </c>
      <c r="S63" s="99">
        <v>0</v>
      </c>
      <c r="T63" s="99">
        <v>245.70000000000002</v>
      </c>
      <c r="U63" s="99">
        <v>0</v>
      </c>
      <c r="V63" s="99">
        <v>257.25</v>
      </c>
      <c r="W63" s="99">
        <v>0</v>
      </c>
      <c r="X63" s="99">
        <v>0</v>
      </c>
      <c r="Y63" s="99">
        <v>0</v>
      </c>
      <c r="Z63" s="99">
        <v>225.75</v>
      </c>
      <c r="AA63" s="99">
        <v>0</v>
      </c>
      <c r="AB63" s="99">
        <v>0</v>
      </c>
      <c r="AC63" s="100">
        <v>0</v>
      </c>
    </row>
    <row r="64" spans="1:29" x14ac:dyDescent="0.2">
      <c r="A64" s="98" t="s">
        <v>23</v>
      </c>
      <c r="B64" s="99"/>
      <c r="C64" s="99"/>
      <c r="D64" s="99">
        <v>276</v>
      </c>
      <c r="E64" s="99">
        <v>264</v>
      </c>
      <c r="F64" s="99">
        <v>83.4</v>
      </c>
      <c r="G64" s="99">
        <v>0</v>
      </c>
      <c r="H64" s="99">
        <v>149.4</v>
      </c>
      <c r="I64" s="99">
        <v>122.2</v>
      </c>
      <c r="J64" s="99">
        <v>0</v>
      </c>
      <c r="K64" s="99">
        <v>128</v>
      </c>
      <c r="L64" s="99">
        <v>84.8</v>
      </c>
      <c r="M64" s="99">
        <v>0</v>
      </c>
      <c r="N64" s="99">
        <v>0</v>
      </c>
      <c r="O64" s="99">
        <v>0</v>
      </c>
      <c r="P64" s="99">
        <v>300.3</v>
      </c>
      <c r="Q64" s="99">
        <v>0</v>
      </c>
      <c r="R64" s="99">
        <v>0</v>
      </c>
      <c r="S64" s="99">
        <v>0</v>
      </c>
      <c r="T64" s="99">
        <v>235.20000000000002</v>
      </c>
      <c r="U64" s="99">
        <v>0</v>
      </c>
      <c r="V64" s="99">
        <v>255.15</v>
      </c>
      <c r="W64" s="99">
        <v>0</v>
      </c>
      <c r="X64" s="99">
        <v>0</v>
      </c>
      <c r="Y64" s="99">
        <v>0</v>
      </c>
      <c r="Z64" s="99">
        <v>218.4</v>
      </c>
      <c r="AA64" s="99">
        <v>0</v>
      </c>
      <c r="AB64" s="99">
        <v>0</v>
      </c>
      <c r="AC64" s="100">
        <v>0</v>
      </c>
    </row>
    <row r="65" spans="1:29" x14ac:dyDescent="0.2">
      <c r="A65" s="104" t="s">
        <v>24</v>
      </c>
      <c r="B65" s="105"/>
      <c r="C65" s="105"/>
      <c r="D65" s="105">
        <v>264</v>
      </c>
      <c r="E65" s="105">
        <v>258</v>
      </c>
      <c r="F65" s="105">
        <v>79.2</v>
      </c>
      <c r="G65" s="105">
        <v>0</v>
      </c>
      <c r="H65" s="105">
        <v>145.20000000000002</v>
      </c>
      <c r="I65" s="105">
        <v>119.4</v>
      </c>
      <c r="J65" s="105">
        <v>0</v>
      </c>
      <c r="K65" s="105">
        <v>123.2</v>
      </c>
      <c r="L65" s="105">
        <v>82.4</v>
      </c>
      <c r="M65" s="105">
        <v>0</v>
      </c>
      <c r="N65" s="105">
        <v>0</v>
      </c>
      <c r="O65" s="105">
        <v>0</v>
      </c>
      <c r="P65" s="105">
        <v>306.60000000000002</v>
      </c>
      <c r="Q65" s="105">
        <v>0</v>
      </c>
      <c r="R65" s="105">
        <v>0</v>
      </c>
      <c r="S65" s="105">
        <v>0</v>
      </c>
      <c r="T65" s="105">
        <v>231</v>
      </c>
      <c r="U65" s="105">
        <v>0</v>
      </c>
      <c r="V65" s="105">
        <v>258.3</v>
      </c>
      <c r="W65" s="105">
        <v>0</v>
      </c>
      <c r="X65" s="105">
        <v>0</v>
      </c>
      <c r="Y65" s="105">
        <v>0</v>
      </c>
      <c r="Z65" s="105">
        <v>212.1</v>
      </c>
      <c r="AA65" s="105">
        <v>0</v>
      </c>
      <c r="AB65" s="105">
        <v>0</v>
      </c>
      <c r="AC65" s="106">
        <v>0</v>
      </c>
    </row>
    <row r="66" spans="1:29" x14ac:dyDescent="0.2">
      <c r="A66" s="98" t="s">
        <v>25</v>
      </c>
      <c r="B66" s="99"/>
      <c r="C66" s="99"/>
      <c r="D66" s="99">
        <v>270</v>
      </c>
      <c r="E66" s="99">
        <v>240</v>
      </c>
      <c r="F66" s="99">
        <v>80.600000000000009</v>
      </c>
      <c r="G66" s="99">
        <v>0</v>
      </c>
      <c r="H66" s="99">
        <v>132</v>
      </c>
      <c r="I66" s="99">
        <v>122.4</v>
      </c>
      <c r="J66" s="99">
        <v>0</v>
      </c>
      <c r="K66" s="99">
        <v>124</v>
      </c>
      <c r="L66" s="99">
        <v>82.4</v>
      </c>
      <c r="M66" s="99">
        <v>0</v>
      </c>
      <c r="N66" s="99">
        <v>0</v>
      </c>
      <c r="O66" s="99">
        <v>0</v>
      </c>
      <c r="P66" s="99">
        <v>289.8</v>
      </c>
      <c r="Q66" s="99">
        <v>0</v>
      </c>
      <c r="R66" s="99">
        <v>0</v>
      </c>
      <c r="S66" s="99">
        <v>0</v>
      </c>
      <c r="T66" s="99">
        <v>233.1</v>
      </c>
      <c r="U66" s="99">
        <v>0</v>
      </c>
      <c r="V66" s="99">
        <v>243.6</v>
      </c>
      <c r="W66" s="99">
        <v>0</v>
      </c>
      <c r="X66" s="99">
        <v>0</v>
      </c>
      <c r="Y66" s="99">
        <v>0</v>
      </c>
      <c r="Z66" s="99">
        <v>216.3</v>
      </c>
      <c r="AA66" s="99">
        <v>0</v>
      </c>
      <c r="AB66" s="99">
        <v>0</v>
      </c>
      <c r="AC66" s="100">
        <v>0</v>
      </c>
    </row>
    <row r="67" spans="1:29" ht="13.5" thickBot="1" x14ac:dyDescent="0.25">
      <c r="A67" s="101" t="s">
        <v>26</v>
      </c>
      <c r="B67" s="102"/>
      <c r="C67" s="102"/>
      <c r="D67" s="102">
        <v>270</v>
      </c>
      <c r="E67" s="102">
        <v>234</v>
      </c>
      <c r="F67" s="102">
        <v>78.600000000000009</v>
      </c>
      <c r="G67" s="102">
        <v>0</v>
      </c>
      <c r="H67" s="102">
        <v>122.4</v>
      </c>
      <c r="I67" s="102">
        <v>120.8</v>
      </c>
      <c r="J67" s="102">
        <v>0</v>
      </c>
      <c r="K67" s="102">
        <v>123.2</v>
      </c>
      <c r="L67" s="102">
        <v>81.600000000000009</v>
      </c>
      <c r="M67" s="102">
        <v>0</v>
      </c>
      <c r="N67" s="102">
        <v>0</v>
      </c>
      <c r="O67" s="102">
        <v>0</v>
      </c>
      <c r="P67" s="102">
        <v>237.3</v>
      </c>
      <c r="Q67" s="102">
        <v>0</v>
      </c>
      <c r="R67" s="102">
        <v>0</v>
      </c>
      <c r="S67" s="102">
        <v>0</v>
      </c>
      <c r="T67" s="102">
        <v>231</v>
      </c>
      <c r="U67" s="102">
        <v>0</v>
      </c>
      <c r="V67" s="102">
        <v>201.6</v>
      </c>
      <c r="W67" s="102">
        <v>0</v>
      </c>
      <c r="X67" s="102">
        <v>0</v>
      </c>
      <c r="Y67" s="102">
        <v>0</v>
      </c>
      <c r="Z67" s="102">
        <v>216.3</v>
      </c>
      <c r="AA67" s="102">
        <v>0</v>
      </c>
      <c r="AB67" s="102">
        <v>0</v>
      </c>
      <c r="AC67" s="103">
        <v>0</v>
      </c>
    </row>
    <row r="68" spans="1:29" x14ac:dyDescent="0.2">
      <c r="A68" s="87" t="s">
        <v>2</v>
      </c>
      <c r="B68" s="91">
        <f>SUM(B44:B67)</f>
        <v>0</v>
      </c>
      <c r="C68" s="91">
        <f t="shared" ref="C68:AC68" si="2">SUM(C44:C67)</f>
        <v>0</v>
      </c>
      <c r="D68" s="91">
        <f t="shared" si="2"/>
        <v>6384</v>
      </c>
      <c r="E68" s="91">
        <f t="shared" si="2"/>
        <v>5676</v>
      </c>
      <c r="F68" s="91">
        <f t="shared" si="2"/>
        <v>1816.8</v>
      </c>
      <c r="G68" s="91">
        <f t="shared" si="2"/>
        <v>0</v>
      </c>
      <c r="H68" s="91">
        <f t="shared" si="2"/>
        <v>3102.6</v>
      </c>
      <c r="I68" s="91">
        <f t="shared" si="2"/>
        <v>2871.8</v>
      </c>
      <c r="J68" s="91">
        <f t="shared" si="2"/>
        <v>0</v>
      </c>
      <c r="K68" s="91">
        <f t="shared" si="2"/>
        <v>2854.3999999999992</v>
      </c>
      <c r="L68" s="91">
        <f t="shared" si="2"/>
        <v>1980.8000000000002</v>
      </c>
      <c r="M68" s="91">
        <f t="shared" si="2"/>
        <v>0</v>
      </c>
      <c r="N68" s="91">
        <f t="shared" si="2"/>
        <v>0</v>
      </c>
      <c r="O68" s="91">
        <f t="shared" si="2"/>
        <v>0</v>
      </c>
      <c r="P68" s="91">
        <f t="shared" si="2"/>
        <v>5978.7</v>
      </c>
      <c r="Q68" s="91">
        <f t="shared" si="2"/>
        <v>0</v>
      </c>
      <c r="R68" s="91">
        <f t="shared" si="2"/>
        <v>0</v>
      </c>
      <c r="S68" s="91">
        <f t="shared" si="2"/>
        <v>0</v>
      </c>
      <c r="T68" s="91">
        <f t="shared" si="2"/>
        <v>5262.6</v>
      </c>
      <c r="U68" s="91">
        <f t="shared" si="2"/>
        <v>0</v>
      </c>
      <c r="V68" s="91">
        <f t="shared" si="2"/>
        <v>4996.9500000000016</v>
      </c>
      <c r="W68" s="91">
        <f t="shared" si="2"/>
        <v>0</v>
      </c>
      <c r="X68" s="91">
        <f t="shared" si="2"/>
        <v>1.05</v>
      </c>
      <c r="Y68" s="91">
        <f t="shared" si="2"/>
        <v>0</v>
      </c>
      <c r="Z68" s="91">
        <f t="shared" si="2"/>
        <v>4905.6000000000004</v>
      </c>
      <c r="AA68" s="91">
        <f t="shared" si="2"/>
        <v>0</v>
      </c>
      <c r="AB68" s="91">
        <f t="shared" si="2"/>
        <v>0</v>
      </c>
      <c r="AC68" s="91">
        <f t="shared" si="2"/>
        <v>0</v>
      </c>
    </row>
    <row r="75" spans="1:29" ht="18" x14ac:dyDescent="0.25">
      <c r="A75" s="109" t="s">
        <v>111</v>
      </c>
      <c r="B75" s="109"/>
      <c r="C75" s="109"/>
      <c r="D75" s="109"/>
      <c r="E75" s="109"/>
      <c r="F75" s="109"/>
      <c r="G75" s="109"/>
      <c r="H75" s="109"/>
      <c r="I75" s="109"/>
      <c r="J75" s="110"/>
      <c r="K75" s="110"/>
    </row>
    <row r="76" spans="1:29" ht="18.75" thickBot="1" x14ac:dyDescent="0.3">
      <c r="A76" s="111" t="s">
        <v>69</v>
      </c>
      <c r="B76" s="112"/>
      <c r="C76" s="112"/>
      <c r="D76" s="112"/>
      <c r="E76" s="112"/>
      <c r="F76" s="113"/>
      <c r="G76" s="111" t="s">
        <v>70</v>
      </c>
      <c r="H76" s="112"/>
      <c r="I76" s="112"/>
      <c r="J76" s="112"/>
      <c r="K76" s="112"/>
    </row>
    <row r="77" spans="1:29" ht="13.5" thickBot="1" x14ac:dyDescent="0.25">
      <c r="A77" s="114" t="s">
        <v>71</v>
      </c>
      <c r="B77" s="115"/>
      <c r="C77" s="116" t="s">
        <v>72</v>
      </c>
      <c r="D77" s="116" t="s">
        <v>112</v>
      </c>
      <c r="E77" s="116" t="s">
        <v>113</v>
      </c>
      <c r="F77" s="117"/>
      <c r="G77" s="114" t="s">
        <v>71</v>
      </c>
      <c r="H77" s="115"/>
      <c r="I77" s="116" t="s">
        <v>72</v>
      </c>
      <c r="J77" s="116" t="s">
        <v>112</v>
      </c>
      <c r="K77" s="116" t="s">
        <v>113</v>
      </c>
    </row>
    <row r="78" spans="1:29" ht="38.25" x14ac:dyDescent="0.2">
      <c r="A78" s="118" t="s">
        <v>73</v>
      </c>
      <c r="B78" s="119" t="s">
        <v>74</v>
      </c>
      <c r="C78" s="120">
        <v>10000</v>
      </c>
      <c r="D78" s="120">
        <v>10000</v>
      </c>
      <c r="E78" s="120">
        <v>10000</v>
      </c>
      <c r="F78" s="117"/>
      <c r="G78" s="118" t="s">
        <v>73</v>
      </c>
      <c r="H78" s="119" t="s">
        <v>74</v>
      </c>
      <c r="I78" s="120">
        <v>6300</v>
      </c>
      <c r="J78" s="120">
        <v>6300</v>
      </c>
      <c r="K78" s="120">
        <v>6300</v>
      </c>
    </row>
    <row r="79" spans="1:29" ht="38.25" x14ac:dyDescent="0.2">
      <c r="A79" s="121" t="s">
        <v>75</v>
      </c>
      <c r="B79" s="122" t="s">
        <v>76</v>
      </c>
      <c r="C79" s="123">
        <v>16</v>
      </c>
      <c r="D79" s="123">
        <v>16</v>
      </c>
      <c r="E79" s="123">
        <v>16</v>
      </c>
      <c r="F79" s="117"/>
      <c r="G79" s="121" t="s">
        <v>75</v>
      </c>
      <c r="H79" s="122" t="s">
        <v>76</v>
      </c>
      <c r="I79" s="123">
        <v>11.25</v>
      </c>
      <c r="J79" s="123">
        <v>11.25</v>
      </c>
      <c r="K79" s="123">
        <v>11.25</v>
      </c>
    </row>
    <row r="80" spans="1:29" x14ac:dyDescent="0.2">
      <c r="A80" s="124" t="s">
        <v>77</v>
      </c>
      <c r="B80" s="122" t="s">
        <v>78</v>
      </c>
      <c r="C80" s="123">
        <v>74.400000000000006</v>
      </c>
      <c r="D80" s="123">
        <v>74.400000000000006</v>
      </c>
      <c r="E80" s="123">
        <v>74.400000000000006</v>
      </c>
      <c r="F80" s="113"/>
      <c r="G80" s="124" t="s">
        <v>77</v>
      </c>
      <c r="H80" s="122" t="s">
        <v>78</v>
      </c>
      <c r="I80" s="123">
        <v>53</v>
      </c>
      <c r="J80" s="123">
        <v>53</v>
      </c>
      <c r="K80" s="123">
        <v>53</v>
      </c>
    </row>
    <row r="81" spans="1:15" x14ac:dyDescent="0.2">
      <c r="A81" s="125"/>
      <c r="B81" s="122" t="s">
        <v>79</v>
      </c>
      <c r="C81" s="123">
        <v>74.099999999999994</v>
      </c>
      <c r="D81" s="123">
        <v>74.099999999999994</v>
      </c>
      <c r="E81" s="123">
        <v>74.099999999999994</v>
      </c>
      <c r="F81" s="113"/>
      <c r="G81" s="125"/>
      <c r="H81" s="122" t="s">
        <v>79</v>
      </c>
      <c r="I81" s="123">
        <v>48.7</v>
      </c>
      <c r="J81" s="123">
        <v>48.7</v>
      </c>
      <c r="K81" s="123">
        <v>48.7</v>
      </c>
    </row>
    <row r="82" spans="1:15" x14ac:dyDescent="0.2">
      <c r="A82" s="126"/>
      <c r="B82" s="122" t="s">
        <v>80</v>
      </c>
      <c r="C82" s="123">
        <v>58.3</v>
      </c>
      <c r="D82" s="123">
        <v>58.3</v>
      </c>
      <c r="E82" s="123">
        <v>58.3</v>
      </c>
      <c r="F82" s="113"/>
      <c r="G82" s="126"/>
      <c r="H82" s="122" t="s">
        <v>80</v>
      </c>
      <c r="I82" s="123">
        <v>38.200000000000003</v>
      </c>
      <c r="J82" s="123">
        <v>38.200000000000003</v>
      </c>
      <c r="K82" s="123">
        <v>38.200000000000003</v>
      </c>
    </row>
    <row r="83" spans="1:15" ht="38.25" x14ac:dyDescent="0.2">
      <c r="A83" s="121" t="s">
        <v>81</v>
      </c>
      <c r="B83" s="122" t="s">
        <v>82</v>
      </c>
      <c r="C83" s="123">
        <v>0.84</v>
      </c>
      <c r="D83" s="123">
        <v>0.84</v>
      </c>
      <c r="E83" s="123">
        <v>0.84</v>
      </c>
      <c r="F83" s="113"/>
      <c r="G83" s="121" t="s">
        <v>81</v>
      </c>
      <c r="H83" s="122" t="s">
        <v>82</v>
      </c>
      <c r="I83" s="123">
        <v>0.96</v>
      </c>
      <c r="J83" s="123">
        <v>0.96</v>
      </c>
      <c r="K83" s="123">
        <v>0.96</v>
      </c>
    </row>
    <row r="84" spans="1:15" x14ac:dyDescent="0.2">
      <c r="A84" s="124" t="s">
        <v>83</v>
      </c>
      <c r="B84" s="122" t="s">
        <v>84</v>
      </c>
      <c r="C84" s="123">
        <v>18.8</v>
      </c>
      <c r="D84" s="123">
        <v>18.8</v>
      </c>
      <c r="E84" s="123">
        <v>18.8</v>
      </c>
      <c r="F84" s="113"/>
      <c r="G84" s="124" t="s">
        <v>83</v>
      </c>
      <c r="H84" s="122" t="s">
        <v>84</v>
      </c>
      <c r="I84" s="123">
        <v>16.899999999999999</v>
      </c>
      <c r="J84" s="123">
        <v>16.899999999999999</v>
      </c>
      <c r="K84" s="123">
        <v>16.899999999999999</v>
      </c>
    </row>
    <row r="85" spans="1:15" x14ac:dyDescent="0.2">
      <c r="A85" s="125"/>
      <c r="B85" s="122" t="s">
        <v>85</v>
      </c>
      <c r="C85" s="123">
        <v>10.8</v>
      </c>
      <c r="D85" s="123">
        <v>10.8</v>
      </c>
      <c r="E85" s="123">
        <v>10.8</v>
      </c>
      <c r="F85" s="113"/>
      <c r="G85" s="125"/>
      <c r="H85" s="122" t="s">
        <v>85</v>
      </c>
      <c r="I85" s="123">
        <v>10.3</v>
      </c>
      <c r="J85" s="123">
        <v>10.3</v>
      </c>
      <c r="K85" s="123">
        <v>10.3</v>
      </c>
    </row>
    <row r="86" spans="1:15" x14ac:dyDescent="0.2">
      <c r="A86" s="126"/>
      <c r="B86" s="122" t="s">
        <v>86</v>
      </c>
      <c r="C86" s="123">
        <v>6.9</v>
      </c>
      <c r="D86" s="123">
        <v>6.9</v>
      </c>
      <c r="E86" s="123">
        <v>6.9</v>
      </c>
      <c r="F86" s="113"/>
      <c r="G86" s="126"/>
      <c r="H86" s="122" t="s">
        <v>86</v>
      </c>
      <c r="I86" s="123">
        <v>6.1</v>
      </c>
      <c r="J86" s="123">
        <v>6.1</v>
      </c>
      <c r="K86" s="123">
        <v>6.1</v>
      </c>
      <c r="L86" s="127" t="s">
        <v>72</v>
      </c>
      <c r="M86" s="127" t="s">
        <v>112</v>
      </c>
      <c r="N86" s="127" t="s">
        <v>113</v>
      </c>
    </row>
    <row r="87" spans="1:15" x14ac:dyDescent="0.2">
      <c r="A87" s="124" t="s">
        <v>87</v>
      </c>
      <c r="B87" s="122" t="s">
        <v>88</v>
      </c>
      <c r="C87" s="128">
        <f>D10</f>
        <v>276</v>
      </c>
      <c r="D87" s="128">
        <f>D16</f>
        <v>486</v>
      </c>
      <c r="E87" s="128">
        <f>D28</f>
        <v>456</v>
      </c>
      <c r="F87" s="113"/>
      <c r="G87" s="124" t="s">
        <v>87</v>
      </c>
      <c r="H87" s="122" t="s">
        <v>88</v>
      </c>
      <c r="I87" s="128">
        <f>E10</f>
        <v>204</v>
      </c>
      <c r="J87" s="128">
        <f>E16</f>
        <v>390</v>
      </c>
      <c r="K87" s="128">
        <f>E28</f>
        <v>438</v>
      </c>
      <c r="L87" s="129">
        <f t="shared" ref="L87:N88" si="3">(C87+C90+I87+I90)/1000</f>
        <v>1.2297</v>
      </c>
      <c r="M87" s="129">
        <f t="shared" si="3"/>
        <v>2.1612000000000005</v>
      </c>
      <c r="N87" s="129">
        <f t="shared" si="3"/>
        <v>2.2674000000000003</v>
      </c>
      <c r="O87" s="108" t="s">
        <v>89</v>
      </c>
    </row>
    <row r="88" spans="1:15" x14ac:dyDescent="0.2">
      <c r="A88" s="125"/>
      <c r="B88" s="122" t="s">
        <v>90</v>
      </c>
      <c r="C88" s="128">
        <f>D47</f>
        <v>246</v>
      </c>
      <c r="D88" s="128">
        <f>D53</f>
        <v>318</v>
      </c>
      <c r="E88" s="128">
        <f>D65</f>
        <v>264</v>
      </c>
      <c r="F88" s="113"/>
      <c r="G88" s="125"/>
      <c r="H88" s="122" t="s">
        <v>90</v>
      </c>
      <c r="I88" s="128">
        <f>E47</f>
        <v>216</v>
      </c>
      <c r="J88" s="128">
        <f>E53</f>
        <v>234</v>
      </c>
      <c r="K88" s="128">
        <f>E65</f>
        <v>258</v>
      </c>
      <c r="L88" s="129">
        <f t="shared" si="3"/>
        <v>0.88200000000000001</v>
      </c>
      <c r="M88" s="129">
        <f t="shared" si="3"/>
        <v>0.98880000000000012</v>
      </c>
      <c r="N88" s="129">
        <f t="shared" si="3"/>
        <v>1.0595999999999999</v>
      </c>
      <c r="O88" s="108" t="s">
        <v>91</v>
      </c>
    </row>
    <row r="89" spans="1:15" x14ac:dyDescent="0.2">
      <c r="A89" s="125"/>
      <c r="B89" s="122" t="s">
        <v>92</v>
      </c>
      <c r="C89" s="130">
        <f>SQRT(C87^2+C88^2)</f>
        <v>369.7188120720935</v>
      </c>
      <c r="D89" s="130">
        <f>SQRT(D87^2+D88^2)</f>
        <v>580.79256193584297</v>
      </c>
      <c r="E89" s="130">
        <f>SQRT(E87^2+E88^2)</f>
        <v>526.90796160240359</v>
      </c>
      <c r="F89" s="113"/>
      <c r="G89" s="125"/>
      <c r="H89" s="122" t="s">
        <v>92</v>
      </c>
      <c r="I89" s="130">
        <f>SQRT(I87^2+I88^2)</f>
        <v>297.10604167535871</v>
      </c>
      <c r="J89" s="130">
        <f>SQRT(J87^2+J88^2)</f>
        <v>454.81424779793343</v>
      </c>
      <c r="K89" s="130">
        <f>SQRT(K87^2+K88^2)</f>
        <v>508.33846991940322</v>
      </c>
    </row>
    <row r="90" spans="1:15" x14ac:dyDescent="0.2">
      <c r="A90" s="125"/>
      <c r="B90" s="122" t="s">
        <v>93</v>
      </c>
      <c r="C90" s="128">
        <f>P10</f>
        <v>441</v>
      </c>
      <c r="D90" s="128">
        <f>P16</f>
        <v>795.9</v>
      </c>
      <c r="E90" s="128">
        <f>P28</f>
        <v>812.7</v>
      </c>
      <c r="F90" s="113"/>
      <c r="G90" s="125"/>
      <c r="H90" s="122" t="s">
        <v>93</v>
      </c>
      <c r="I90" s="128">
        <f>T10</f>
        <v>308.7</v>
      </c>
      <c r="J90" s="128">
        <f>T16</f>
        <v>489.3</v>
      </c>
      <c r="K90" s="128">
        <f>T28</f>
        <v>560.70000000000005</v>
      </c>
    </row>
    <row r="91" spans="1:15" x14ac:dyDescent="0.2">
      <c r="A91" s="125"/>
      <c r="B91" s="122" t="s">
        <v>94</v>
      </c>
      <c r="C91" s="128">
        <f>P47</f>
        <v>207.9</v>
      </c>
      <c r="D91" s="128">
        <f>P53</f>
        <v>243.6</v>
      </c>
      <c r="E91" s="128">
        <f>P65</f>
        <v>306.60000000000002</v>
      </c>
      <c r="F91" s="113"/>
      <c r="G91" s="125"/>
      <c r="H91" s="122" t="s">
        <v>94</v>
      </c>
      <c r="I91" s="128">
        <f>T47</f>
        <v>212.1</v>
      </c>
      <c r="J91" s="128">
        <f>T53</f>
        <v>193.20000000000002</v>
      </c>
      <c r="K91" s="128">
        <f>T65</f>
        <v>231</v>
      </c>
    </row>
    <row r="92" spans="1:15" x14ac:dyDescent="0.2">
      <c r="A92" s="125"/>
      <c r="B92" s="122" t="s">
        <v>95</v>
      </c>
      <c r="C92" s="130">
        <f>SQRT(C90^2+C91^2)</f>
        <v>487.54836683143549</v>
      </c>
      <c r="D92" s="130">
        <f>SQRT(D90^2+D91^2)</f>
        <v>832.34474227930332</v>
      </c>
      <c r="E92" s="130">
        <f>SQRT(E90^2+E91^2)</f>
        <v>868.61087375187753</v>
      </c>
      <c r="F92" s="113"/>
      <c r="G92" s="125"/>
      <c r="H92" s="122" t="s">
        <v>95</v>
      </c>
      <c r="I92" s="130">
        <f>SQRT(I90^2+I91^2)</f>
        <v>374.54252095055904</v>
      </c>
      <c r="J92" s="130">
        <f>SQRT(J90^2+J91^2)</f>
        <v>526.06152681981985</v>
      </c>
      <c r="K92" s="130">
        <f>SQRT(K90^2+K91^2)</f>
        <v>606.42022558618544</v>
      </c>
    </row>
    <row r="93" spans="1:15" x14ac:dyDescent="0.2">
      <c r="A93" s="126"/>
      <c r="B93" s="122" t="s">
        <v>96</v>
      </c>
      <c r="C93" s="130">
        <f>SQRT((C87+C90)^2+(C88+C91)^2)</f>
        <v>848.59543364314652</v>
      </c>
      <c r="D93" s="130">
        <f>SQRT((D87+D90)^2+(D88+D91)^2)</f>
        <v>1399.522122011653</v>
      </c>
      <c r="E93" s="130">
        <f>SQRT((E87+E90)^2+(E88+E91)^2)</f>
        <v>1391.1089281576767</v>
      </c>
      <c r="F93" s="113"/>
      <c r="G93" s="126"/>
      <c r="H93" s="122" t="s">
        <v>96</v>
      </c>
      <c r="I93" s="130">
        <f>SQRT((I87+I90)^2+(I88+I91)^2)</f>
        <v>667.93031073608267</v>
      </c>
      <c r="J93" s="130">
        <f>SQRT((J87+J90)^2+(J88+J91)^2)</f>
        <v>977.58290185538738</v>
      </c>
      <c r="K93" s="130">
        <f>SQRT((K87+K90)^2+(K88+K91)^2)</f>
        <v>1111.990418124185</v>
      </c>
    </row>
    <row r="94" spans="1:15" x14ac:dyDescent="0.2">
      <c r="A94" s="131" t="s">
        <v>97</v>
      </c>
      <c r="B94" s="122" t="s">
        <v>98</v>
      </c>
      <c r="C94" s="130">
        <f>C89/C78</f>
        <v>3.6971881207209352E-2</v>
      </c>
      <c r="D94" s="130">
        <f>D89/D78</f>
        <v>5.8079256193584297E-2</v>
      </c>
      <c r="E94" s="130">
        <f>E89/E78</f>
        <v>5.2690796160240361E-2</v>
      </c>
      <c r="F94" s="113"/>
      <c r="G94" s="131" t="s">
        <v>97</v>
      </c>
      <c r="H94" s="122" t="s">
        <v>98</v>
      </c>
      <c r="I94" s="130">
        <f>I89/I78</f>
        <v>4.7159689154818843E-2</v>
      </c>
      <c r="J94" s="130">
        <f>J89/J78</f>
        <v>7.2192737745703714E-2</v>
      </c>
      <c r="K94" s="130">
        <f>K89/K78</f>
        <v>8.0688646018952898E-2</v>
      </c>
    </row>
    <row r="95" spans="1:15" x14ac:dyDescent="0.2">
      <c r="A95" s="131"/>
      <c r="B95" s="122" t="s">
        <v>99</v>
      </c>
      <c r="C95" s="130">
        <f>C92/C78</f>
        <v>4.8754836683143551E-2</v>
      </c>
      <c r="D95" s="130">
        <f>D92/D78</f>
        <v>8.323447422793033E-2</v>
      </c>
      <c r="E95" s="130">
        <f>E92/E78</f>
        <v>8.6861087375187759E-2</v>
      </c>
      <c r="F95" s="113"/>
      <c r="G95" s="131"/>
      <c r="H95" s="122" t="s">
        <v>99</v>
      </c>
      <c r="I95" s="130">
        <f>I92/I78</f>
        <v>5.9451193801676037E-2</v>
      </c>
      <c r="J95" s="130">
        <f>J92/J78</f>
        <v>8.3501829653939652E-2</v>
      </c>
      <c r="K95" s="130">
        <f>K92/K78</f>
        <v>9.6257178664473877E-2</v>
      </c>
    </row>
    <row r="96" spans="1:15" ht="13.5" thickBot="1" x14ac:dyDescent="0.25">
      <c r="A96" s="132"/>
      <c r="B96" s="133" t="s">
        <v>100</v>
      </c>
      <c r="C96" s="134">
        <f>C93/C78</f>
        <v>8.4859543364314657E-2</v>
      </c>
      <c r="D96" s="134">
        <f>D93/D78</f>
        <v>0.1399522122011653</v>
      </c>
      <c r="E96" s="134">
        <f>E93/E78</f>
        <v>0.13911089281576766</v>
      </c>
      <c r="F96" s="113"/>
      <c r="G96" s="132"/>
      <c r="H96" s="133" t="s">
        <v>100</v>
      </c>
      <c r="I96" s="134">
        <f>I93/I78</f>
        <v>0.10602068424382265</v>
      </c>
      <c r="J96" s="134">
        <f>J93/J78</f>
        <v>0.15517188918339483</v>
      </c>
      <c r="K96" s="134">
        <f>K93/K78</f>
        <v>0.17650641557526747</v>
      </c>
    </row>
    <row r="97" spans="1:11" ht="38.25" x14ac:dyDescent="0.2">
      <c r="A97" s="135" t="s">
        <v>101</v>
      </c>
      <c r="B97" s="136" t="s">
        <v>102</v>
      </c>
      <c r="C97" s="137">
        <f>C79+C102*C96^2+C103*C95^2+C104*C94^2</f>
        <v>16.433756253609999</v>
      </c>
      <c r="D97" s="137">
        <f>D79+D102*D96^2+D103*D95^2+D104*D94^2</f>
        <v>17.183102751970001</v>
      </c>
      <c r="E97" s="137">
        <f>E79+E102*E96^2+E103*E95^2+E104*E94^2</f>
        <v>17.172914789050001</v>
      </c>
      <c r="F97" s="113"/>
      <c r="G97" s="135" t="s">
        <v>101</v>
      </c>
      <c r="H97" s="136" t="s">
        <v>102</v>
      </c>
      <c r="I97" s="137">
        <f>I79+I102*I96^2+I103*I95^2+I104*I94^2</f>
        <v>11.714051843537414</v>
      </c>
      <c r="J97" s="137">
        <f>J79+J102*J96^2+J103*J95^2+J104*J94^2</f>
        <v>12.243421890929705</v>
      </c>
      <c r="K97" s="137">
        <f>K79+K102*K96^2+K103*K95^2+K104*K94^2</f>
        <v>12.534556600226757</v>
      </c>
    </row>
    <row r="98" spans="1:11" ht="51.75" thickBot="1" x14ac:dyDescent="0.25">
      <c r="A98" s="138" t="s">
        <v>103</v>
      </c>
      <c r="B98" s="133" t="s">
        <v>104</v>
      </c>
      <c r="C98" s="139">
        <f>(C99*C96^2+C100*C95^2+C101*C94^2+C83)/100*C78</f>
        <v>93.060914807999993</v>
      </c>
      <c r="D98" s="139">
        <f>(D99*D96^2+D100*D95^2+D101*D94^2+D83)/100*D78</f>
        <v>108.362810856</v>
      </c>
      <c r="E98" s="139">
        <f>(E99*E96^2+E100*E95^2+E101*E94^2+E83)/100*E78</f>
        <v>107.61773070000001</v>
      </c>
      <c r="F98" s="140"/>
      <c r="G98" s="138" t="s">
        <v>103</v>
      </c>
      <c r="H98" s="133" t="s">
        <v>104</v>
      </c>
      <c r="I98" s="139">
        <f>(I99*I96^2+I100*I95^2+I101*I94^2+I83)/100*I78</f>
        <v>68.78498042857143</v>
      </c>
      <c r="J98" s="139">
        <f>(J99*J96^2+J100*J95^2+J101*J94^2+J83)/100*J78</f>
        <v>78.458811585714287</v>
      </c>
      <c r="K98" s="139">
        <f>(K99*K96^2+K100*K95^2+K101*K94^2+K83)/100*K78</f>
        <v>83.645506042857136</v>
      </c>
    </row>
    <row r="99" spans="1:11" x14ac:dyDescent="0.2">
      <c r="A99" s="141" t="s">
        <v>83</v>
      </c>
      <c r="B99" s="119" t="s">
        <v>105</v>
      </c>
      <c r="C99" s="120">
        <f>(C84+C85-C86)/2</f>
        <v>11.350000000000001</v>
      </c>
      <c r="D99" s="120">
        <f>(D84+D85-D86)/2</f>
        <v>11.350000000000001</v>
      </c>
      <c r="E99" s="120">
        <f>(E84+E85-E86)/2</f>
        <v>11.350000000000001</v>
      </c>
      <c r="F99" s="140"/>
      <c r="G99" s="141" t="s">
        <v>83</v>
      </c>
      <c r="H99" s="119" t="s">
        <v>105</v>
      </c>
      <c r="I99" s="120">
        <f>(I84+I85-I86)/2</f>
        <v>10.55</v>
      </c>
      <c r="J99" s="120">
        <f>(J84+J85-J86)/2</f>
        <v>10.55</v>
      </c>
      <c r="K99" s="120">
        <f>(K84+K85-K86)/2</f>
        <v>10.55</v>
      </c>
    </row>
    <row r="100" spans="1:11" x14ac:dyDescent="0.2">
      <c r="A100" s="125"/>
      <c r="B100" s="122" t="s">
        <v>106</v>
      </c>
      <c r="C100" s="123">
        <f>(C85+C86-C84)/2</f>
        <v>-0.54999999999999893</v>
      </c>
      <c r="D100" s="123">
        <f>(D85+D86-D84)/2</f>
        <v>-0.54999999999999893</v>
      </c>
      <c r="E100" s="123">
        <f>(E85+E86-E84)/2</f>
        <v>-0.54999999999999893</v>
      </c>
      <c r="F100" s="140"/>
      <c r="G100" s="125"/>
      <c r="H100" s="122" t="s">
        <v>106</v>
      </c>
      <c r="I100" s="123">
        <f>(I85+I86-I84)/2</f>
        <v>-0.25</v>
      </c>
      <c r="J100" s="123">
        <f>(J85+J86-J84)/2</f>
        <v>-0.25</v>
      </c>
      <c r="K100" s="123">
        <f>(K85+K86-K84)/2</f>
        <v>-0.25</v>
      </c>
    </row>
    <row r="101" spans="1:11" ht="13.5" thickBot="1" x14ac:dyDescent="0.25">
      <c r="A101" s="142"/>
      <c r="B101" s="133" t="s">
        <v>107</v>
      </c>
      <c r="C101" s="143">
        <f>(C84+C86-C85)/2</f>
        <v>7.4500000000000011</v>
      </c>
      <c r="D101" s="143">
        <f>(D84+D86-D85)/2</f>
        <v>7.4500000000000011</v>
      </c>
      <c r="E101" s="143">
        <f>(E84+E86-E85)/2</f>
        <v>7.4500000000000011</v>
      </c>
      <c r="F101" s="140"/>
      <c r="G101" s="142"/>
      <c r="H101" s="133" t="s">
        <v>107</v>
      </c>
      <c r="I101" s="143">
        <f>(I84+I86-I85)/2</f>
        <v>6.35</v>
      </c>
      <c r="J101" s="143">
        <f>(J84+J86-J85)/2</f>
        <v>6.35</v>
      </c>
      <c r="K101" s="143">
        <f>(K84+K86-K85)/2</f>
        <v>6.35</v>
      </c>
    </row>
    <row r="102" spans="1:11" x14ac:dyDescent="0.2">
      <c r="A102" s="141" t="s">
        <v>77</v>
      </c>
      <c r="B102" s="119" t="s">
        <v>108</v>
      </c>
      <c r="C102" s="120">
        <f>(C80+C81-C82)/2</f>
        <v>45.1</v>
      </c>
      <c r="D102" s="120">
        <f>(D80+D81-D82)/2</f>
        <v>45.1</v>
      </c>
      <c r="E102" s="120">
        <f>(E80+E81-E82)/2</f>
        <v>45.1</v>
      </c>
      <c r="F102" s="140"/>
      <c r="G102" s="141" t="s">
        <v>77</v>
      </c>
      <c r="H102" s="119" t="s">
        <v>108</v>
      </c>
      <c r="I102" s="120">
        <f>(I80+I81-I82)/2</f>
        <v>31.75</v>
      </c>
      <c r="J102" s="120">
        <f>(J80+J81-J82)/2</f>
        <v>31.75</v>
      </c>
      <c r="K102" s="120">
        <f>(K80+K81-K82)/2</f>
        <v>31.75</v>
      </c>
    </row>
    <row r="103" spans="1:11" x14ac:dyDescent="0.2">
      <c r="A103" s="125"/>
      <c r="B103" s="122" t="s">
        <v>109</v>
      </c>
      <c r="C103" s="123">
        <f>(C81+C82-C80)/2</f>
        <v>28.999999999999986</v>
      </c>
      <c r="D103" s="123">
        <f>(D81+D82-D80)/2</f>
        <v>28.999999999999986</v>
      </c>
      <c r="E103" s="123">
        <f>(E81+E82-E80)/2</f>
        <v>28.999999999999986</v>
      </c>
      <c r="F103" s="140"/>
      <c r="G103" s="125"/>
      <c r="H103" s="122" t="s">
        <v>109</v>
      </c>
      <c r="I103" s="123">
        <f>(I81+I82-I80)/2</f>
        <v>16.950000000000003</v>
      </c>
      <c r="J103" s="123">
        <f>(J81+J82-J80)/2</f>
        <v>16.950000000000003</v>
      </c>
      <c r="K103" s="123">
        <f>(K81+K82-K80)/2</f>
        <v>16.950000000000003</v>
      </c>
    </row>
    <row r="104" spans="1:11" ht="13.5" thickBot="1" x14ac:dyDescent="0.25">
      <c r="A104" s="142"/>
      <c r="B104" s="133" t="s">
        <v>110</v>
      </c>
      <c r="C104" s="143">
        <f>(C80+C82-C81)/2</f>
        <v>29.299999999999997</v>
      </c>
      <c r="D104" s="143">
        <f>(D80+D82-D81)/2</f>
        <v>29.299999999999997</v>
      </c>
      <c r="E104" s="143">
        <f>(E80+E82-E81)/2</f>
        <v>29.299999999999997</v>
      </c>
      <c r="F104" s="140"/>
      <c r="G104" s="142"/>
      <c r="H104" s="133" t="s">
        <v>110</v>
      </c>
      <c r="I104" s="143">
        <f>(I80+I82-I81)/2</f>
        <v>21.25</v>
      </c>
      <c r="J104" s="143">
        <f>(J80+J82-J81)/2</f>
        <v>21.25</v>
      </c>
      <c r="K104" s="143">
        <f>(K80+K82-K81)/2</f>
        <v>21.25</v>
      </c>
    </row>
  </sheetData>
  <mergeCells count="17">
    <mergeCell ref="A99:A101"/>
    <mergeCell ref="G99:G101"/>
    <mergeCell ref="A102:A104"/>
    <mergeCell ref="G102:G104"/>
    <mergeCell ref="A84:A86"/>
    <mergeCell ref="G84:G86"/>
    <mergeCell ref="A87:A93"/>
    <mergeCell ref="G87:G93"/>
    <mergeCell ref="A94:A96"/>
    <mergeCell ref="G94:G96"/>
    <mergeCell ref="A75:I75"/>
    <mergeCell ref="A76:E76"/>
    <mergeCell ref="G76:K76"/>
    <mergeCell ref="A77:B77"/>
    <mergeCell ref="G77:H77"/>
    <mergeCell ref="A80:A82"/>
    <mergeCell ref="G80:G8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Коротово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2015-06-19T07:03:09Z</dcterms:modified>
</cp:coreProperties>
</file>